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2022'!$11:$12</definedName>
    <definedName name="_xlnm.Print_Area" localSheetId="0">'доходы 2022'!$A$1:$K$134</definedName>
  </definedNames>
  <calcPr calcId="152511"/>
</workbook>
</file>

<file path=xl/calcChain.xml><?xml version="1.0" encoding="utf-8"?>
<calcChain xmlns="http://schemas.openxmlformats.org/spreadsheetml/2006/main">
  <c r="E133" i="1"/>
  <c r="H134" l="1"/>
  <c r="E130" l="1"/>
  <c r="D129"/>
  <c r="E129"/>
  <c r="D132"/>
  <c r="G118"/>
  <c r="F118"/>
  <c r="H124"/>
  <c r="D118"/>
  <c r="C118"/>
  <c r="E125" l="1"/>
  <c r="E124"/>
  <c r="J74"/>
  <c r="J98"/>
  <c r="J97" s="1"/>
  <c r="G116"/>
  <c r="H126"/>
  <c r="H118" s="1"/>
  <c r="H116" s="1"/>
  <c r="G98"/>
  <c r="G97" s="1"/>
  <c r="G74"/>
  <c r="G62" s="1"/>
  <c r="K126"/>
  <c r="K66"/>
  <c r="H66"/>
  <c r="K104"/>
  <c r="K98" s="1"/>
  <c r="H104"/>
  <c r="H98" s="1"/>
  <c r="K78"/>
  <c r="K74" s="1"/>
  <c r="H78"/>
  <c r="H74" s="1"/>
  <c r="K71"/>
  <c r="H71"/>
  <c r="D20"/>
  <c r="E21"/>
  <c r="E20" s="1"/>
  <c r="D74"/>
  <c r="C74"/>
  <c r="C62" s="1"/>
  <c r="D98"/>
  <c r="D97" s="1"/>
  <c r="D113"/>
  <c r="E113"/>
  <c r="D71"/>
  <c r="D62" s="1"/>
  <c r="D116"/>
  <c r="E123"/>
  <c r="E104"/>
  <c r="E98" s="1"/>
  <c r="E97" s="1"/>
  <c r="E78"/>
  <c r="E74" s="1"/>
  <c r="E73"/>
  <c r="E69"/>
  <c r="E68"/>
  <c r="E66"/>
  <c r="K62" l="1"/>
  <c r="H62"/>
  <c r="J57"/>
  <c r="J55" s="1"/>
  <c r="J62"/>
  <c r="D57"/>
  <c r="D55" s="1"/>
  <c r="G57"/>
  <c r="G55" s="1"/>
  <c r="E118"/>
  <c r="E116" s="1"/>
  <c r="E71"/>
  <c r="E62" s="1"/>
  <c r="J15" l="1"/>
  <c r="J134" s="1"/>
  <c r="H132"/>
  <c r="H129"/>
  <c r="H127"/>
  <c r="H113"/>
  <c r="H97" s="1"/>
  <c r="H58"/>
  <c r="H52"/>
  <c r="H47"/>
  <c r="H43"/>
  <c r="H40"/>
  <c r="H37"/>
  <c r="H32"/>
  <c r="H28"/>
  <c r="H23"/>
  <c r="H20"/>
  <c r="H17"/>
  <c r="G15"/>
  <c r="G134" s="1"/>
  <c r="E132"/>
  <c r="E127"/>
  <c r="E58"/>
  <c r="E57" s="1"/>
  <c r="E52"/>
  <c r="E47"/>
  <c r="E43"/>
  <c r="E40"/>
  <c r="E37"/>
  <c r="E32"/>
  <c r="E28"/>
  <c r="E23"/>
  <c r="E17"/>
  <c r="D15"/>
  <c r="D134" s="1"/>
  <c r="H57" l="1"/>
  <c r="E15"/>
  <c r="H15"/>
  <c r="E55"/>
  <c r="E134" s="1"/>
  <c r="H55"/>
  <c r="I132" l="1"/>
  <c r="I129"/>
  <c r="I127"/>
  <c r="I118"/>
  <c r="I116" s="1"/>
  <c r="I113"/>
  <c r="I98"/>
  <c r="I74"/>
  <c r="I62" s="1"/>
  <c r="I58"/>
  <c r="I52"/>
  <c r="I47"/>
  <c r="I43"/>
  <c r="I40"/>
  <c r="I37"/>
  <c r="I32"/>
  <c r="I28"/>
  <c r="I23"/>
  <c r="I20"/>
  <c r="I17"/>
  <c r="F113"/>
  <c r="K113"/>
  <c r="K97" s="1"/>
  <c r="C113"/>
  <c r="C98"/>
  <c r="C97" l="1"/>
  <c r="I15"/>
  <c r="I97"/>
  <c r="I57" s="1"/>
  <c r="I55" s="1"/>
  <c r="I134" s="1"/>
  <c r="F132"/>
  <c r="F129"/>
  <c r="F127"/>
  <c r="F116"/>
  <c r="F98"/>
  <c r="F97" s="1"/>
  <c r="F74"/>
  <c r="F62" s="1"/>
  <c r="F58"/>
  <c r="F52"/>
  <c r="F47"/>
  <c r="F43"/>
  <c r="F40"/>
  <c r="F37"/>
  <c r="F32"/>
  <c r="F28"/>
  <c r="F23"/>
  <c r="F20"/>
  <c r="F17"/>
  <c r="C132"/>
  <c r="C129"/>
  <c r="C127"/>
  <c r="C116"/>
  <c r="C58"/>
  <c r="C52"/>
  <c r="C47"/>
  <c r="C43"/>
  <c r="C40"/>
  <c r="C37"/>
  <c r="C32"/>
  <c r="C28"/>
  <c r="C23"/>
  <c r="C20"/>
  <c r="C17"/>
  <c r="K58"/>
  <c r="K118"/>
  <c r="K23"/>
  <c r="K52"/>
  <c r="K40"/>
  <c r="C15" l="1"/>
  <c r="F57"/>
  <c r="F55" s="1"/>
  <c r="C57"/>
  <c r="C55" s="1"/>
  <c r="F15"/>
  <c r="K116"/>
  <c r="K57" s="1"/>
  <c r="F134" l="1"/>
  <c r="C134"/>
  <c r="K47"/>
  <c r="K127" l="1"/>
  <c r="K132" l="1"/>
  <c r="K129"/>
  <c r="K55" l="1"/>
  <c r="K20"/>
  <c r="K43"/>
  <c r="K37"/>
  <c r="K32"/>
  <c r="K28"/>
  <c r="K17"/>
  <c r="K15" l="1"/>
  <c r="K134" l="1"/>
</calcChain>
</file>

<file path=xl/sharedStrings.xml><?xml version="1.0" encoding="utf-8"?>
<sst xmlns="http://schemas.openxmlformats.org/spreadsheetml/2006/main" count="193" uniqueCount="186">
  <si>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</si>
  <si>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</si>
  <si>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</si>
  <si>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</si>
  <si>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</si>
  <si>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</si>
  <si>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</si>
  <si>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</si>
  <si>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</si>
  <si>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</si>
  <si>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</si>
  <si>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</si>
  <si>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</si>
  <si>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</si>
  <si>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</si>
  <si>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</si>
  <si>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</si>
  <si>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</si>
  <si>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</si>
  <si>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</si>
  <si>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</si>
  <si>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</si>
  <si>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</si>
  <si>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</si>
  <si>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</si>
  <si>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</si>
  <si>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</si>
  <si>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</si>
  <si>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</si>
  <si>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</si>
  <si>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</si>
  <si>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</si>
  <si>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</si>
  <si>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</si>
  <si>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</si>
  <si>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</si>
  <si>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</si>
  <si>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</si>
  <si>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</si>
  <si>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</si>
  <si>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</si>
  <si>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</si>
  <si>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</si>
  <si>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</si>
  <si>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</si>
  <si>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</si>
  <si>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</si>
  <si>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</si>
  <si>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</si>
  <si>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</si>
  <si>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</si>
  <si>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</si>
  <si>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</si>
  <si>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</si>
  <si>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</si>
  <si>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</si>
  <si>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</si>
  <si>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</si>
  <si>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</si>
  <si>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</si>
  <si>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</si>
  <si>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</si>
  <si>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</si>
  <si>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</si>
  <si>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</si>
  <si>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</si>
  <si>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</si>
  <si>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</si>
  <si>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</si>
  <si>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</si>
  <si>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</si>
  <si>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</si>
  <si>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</si>
  <si>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</si>
  <si>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</si>
  <si>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</si>
  <si>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</si>
  <si>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</si>
  <si>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</si>
  <si>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</si>
  <si>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</si>
  <si>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</si>
  <si>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</si>
  <si>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</si>
  <si>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</si>
  <si>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</si>
  <si>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</si>
  <si>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</si>
  <si>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</si>
  <si>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</si>
  <si>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</si>
  <si>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</si>
  <si>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</si>
  <si>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</si>
  <si>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</si>
  <si>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</si>
  <si>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</si>
  <si>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</si>
  <si>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</si>
  <si>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</si>
  <si>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</si>
  <si>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</si>
  <si>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</si>
  <si>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</si>
  <si>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</si>
  <si>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</si>
  <si>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</si>
  <si>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</si>
  <si>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</si>
  <si>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</si>
  <si>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</si>
  <si>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</si>
  <si>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</si>
  <si>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</si>
  <si>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</si>
  <si>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</si>
  <si>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</si>
  <si>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</si>
  <si>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</si>
  <si>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</si>
  <si>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</si>
  <si>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</si>
  <si>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</si>
  <si>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</si>
  <si>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</si>
  <si>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</si>
  <si>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</si>
  <si>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</si>
  <si>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</si>
  <si>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</si>
  <si>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</si>
  <si>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</si>
  <si>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</si>
  <si>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</si>
  <si>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</si>
  <si>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</si>
  <si>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</si>
  <si>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</si>
  <si>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</si>
  <si>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</si>
  <si>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</si>
  <si>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</si>
  <si>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</si>
  <si>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</si>
  <si>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                     к решению Собрания депутатов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</si>
  <si>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</si>
  <si>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</si>
  <si>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</si>
  <si>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</si>
  <si>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</si>
  <si>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</si>
  <si>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</si>
  <si>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</si>
  <si>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</si>
  <si>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</si>
  <si>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2022 год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</si>
  <si>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</si>
  <si>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</si>
  <si>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</si>
  <si>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</si>
  <si>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</si>
  <si>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</si>
  <si>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</si>
  <si>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</si>
  <si>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</si>
  <si>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</si>
  <si>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</si>
  <si>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 xml:space="preserve">                                                Приложение № 2</t>
  </si>
  <si>
    <t>Прогнозируемое поступление доходов районного бюджета   на 2022 год и на плановый период 2023-2024 годов</t>
  </si>
  <si>
    <t>Поправки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</si>
  <si>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</si>
  <si>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проведение комплексных кадастровых работ</t>
  </si>
  <si>
    <t>202 25511 05 0000 150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</si>
  <si>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</si>
  <si>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</si>
  <si>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</si>
  <si>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районов на поддержку отрасли культуры(Федеральные проекты "Сохранение культурного и исторического наследия" , "Творческие люди")</t>
  </si>
  <si>
    <t>Субсидии на комплектование книжных фондов муниципальных библиотек и периодическую печать</t>
  </si>
  <si>
    <t xml:space="preserve">                      от         февраля   2022 года № </t>
  </si>
  <si>
    <t>Иные межбюджетные трансферты на капитальный ремонт зданий муниципальных общеобразовательных организаций</t>
  </si>
  <si>
    <t>Иные межбюджетные трансферты  на реализацию мероприятий по модернизации школьных систем образования</t>
  </si>
  <si>
    <t>Иные межбюджетные трансферты на ремонт зданий муниципальных учреждений культуры</t>
  </si>
  <si>
    <t xml:space="preserve">                                 Приложение № 2</t>
  </si>
  <si>
    <t xml:space="preserve">                      от 17 декабря 2021 года № 35</t>
  </si>
  <si>
    <t xml:space="preserve">                                 Приложение № 1</t>
  </si>
  <si>
    <t xml:space="preserve">                      от 18 февраля 2022 года № 57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</si>
</sst>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7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</cellStyleXfs>
  <cellXfs count="156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6" fillId="2" borderId="7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0" fontId="6" fillId="2" borderId="10" xfId="0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0" fillId="0" borderId="2" xfId="0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1" fillId="0" borderId="12" xfId="0" applyNumberFormat="1" applyFont="1" applyFill="1" applyBorder="1" applyAlignment="1">
      <alignment horizontal="center"/>
    </xf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164" fontId="13" fillId="2" borderId="10" xfId="0" applyNumberFormat="1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  <xf numFmtId="4" fontId="1" fillId="0" borderId="2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25" xfId="0" applyFill="1" applyBorder="1" applyAlignment="1">
      <alignment horizontal="left" vertical="top" wrapText="1"/>
    </xf>
    <xf numFmtId="4" fontId="1" fillId="0" borderId="26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/>
    <xf numFmtId="165" fontId="1" fillId="0" borderId="16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/>
    <xf numFmtId="4" fontId="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vertical="top" wrapText="1"/>
    </xf>
    <xf numFmtId="4" fontId="6" fillId="2" borderId="28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0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25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6"/>
  <sheetViews>
    <sheetView tabSelected="1" view="pageBreakPreview" zoomScale="118" zoomScaleNormal="75" zoomScaleSheetLayoutView="118" workbookViewId="0">
      <pane xSplit="2" ySplit="14" topLeftCell="C133" activePane="bottomRight" state="frozen"/>
      <selection pane="topRight" activeCell="C1" sqref="C1"/>
      <selection pane="bottomLeft" activeCell="A12" sqref="A12"/>
      <selection pane="bottomRight" activeCell="E134" sqref="E134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5.8554687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710937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5">
      <c r="A1" s="123"/>
      <c r="B1" s="124"/>
      <c r="C1" s="124" t="s">
        <v>167</v>
      </c>
      <c r="D1" s="124"/>
      <c r="E1" s="125" t="s">
        <v>184</v>
      </c>
      <c r="F1" s="125"/>
      <c r="G1" s="125"/>
      <c r="H1" s="125"/>
      <c r="I1" s="125"/>
      <c r="J1" s="125"/>
      <c r="K1" s="125"/>
      <c r="L1" s="3"/>
      <c r="M1" s="3"/>
      <c r="N1" s="3"/>
      <c r="O1" s="3"/>
    </row>
    <row r="2" spans="1:15">
      <c r="A2" s="123"/>
      <c r="B2" s="124"/>
      <c r="C2" s="124" t="s">
        <v>144</v>
      </c>
      <c r="D2" s="124"/>
      <c r="E2" s="124" t="s">
        <v>144</v>
      </c>
      <c r="F2" s="124"/>
      <c r="G2" s="124"/>
      <c r="H2" s="124"/>
      <c r="I2" s="124"/>
      <c r="J2" s="124"/>
      <c r="K2" s="124"/>
      <c r="L2" s="3"/>
      <c r="M2" s="3"/>
      <c r="N2" s="3"/>
      <c r="O2" s="3"/>
    </row>
    <row r="3" spans="1:15" ht="19.5" customHeight="1">
      <c r="A3" s="123"/>
      <c r="B3" s="126"/>
      <c r="C3" s="126" t="s">
        <v>178</v>
      </c>
      <c r="D3" s="126"/>
      <c r="E3" s="126" t="s">
        <v>185</v>
      </c>
      <c r="F3" s="126"/>
      <c r="G3" s="126"/>
      <c r="H3" s="126"/>
      <c r="I3" s="126"/>
      <c r="J3" s="126"/>
      <c r="K3" s="126"/>
      <c r="L3" s="3"/>
      <c r="M3" s="3"/>
      <c r="N3" s="3"/>
      <c r="O3" s="3"/>
    </row>
    <row r="4" spans="1:15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3"/>
      <c r="M4" s="3"/>
      <c r="N4" s="3"/>
      <c r="O4" s="3"/>
    </row>
    <row r="5" spans="1:15">
      <c r="A5" s="123"/>
      <c r="B5" s="124"/>
      <c r="C5" s="124"/>
      <c r="D5" s="124"/>
      <c r="E5" s="125" t="s">
        <v>182</v>
      </c>
      <c r="F5" s="125"/>
      <c r="G5" s="125"/>
      <c r="H5" s="125"/>
      <c r="I5" s="125"/>
      <c r="J5" s="125"/>
      <c r="K5" s="125"/>
      <c r="L5" s="3"/>
      <c r="M5" s="3"/>
      <c r="N5" s="3"/>
      <c r="O5" s="3"/>
    </row>
    <row r="6" spans="1:15">
      <c r="A6" s="123"/>
      <c r="B6" s="124"/>
      <c r="C6" s="124"/>
      <c r="D6" s="124"/>
      <c r="E6" s="124" t="s">
        <v>144</v>
      </c>
      <c r="F6" s="124"/>
      <c r="G6" s="124"/>
      <c r="H6" s="124"/>
      <c r="I6" s="124"/>
      <c r="J6" s="124"/>
      <c r="K6" s="124"/>
      <c r="L6" s="3"/>
      <c r="M6" s="3"/>
      <c r="N6" s="3"/>
      <c r="O6" s="3"/>
    </row>
    <row r="7" spans="1:15" ht="15" customHeight="1">
      <c r="A7" s="123"/>
      <c r="B7" s="124"/>
      <c r="C7" s="124"/>
      <c r="D7" s="124"/>
      <c r="E7" s="126" t="s">
        <v>183</v>
      </c>
      <c r="F7" s="126"/>
      <c r="G7" s="126"/>
      <c r="H7" s="126"/>
      <c r="I7" s="126"/>
      <c r="J7" s="126"/>
      <c r="K7" s="126"/>
      <c r="L7" s="3"/>
      <c r="M7" s="3"/>
      <c r="N7" s="3"/>
      <c r="O7" s="3"/>
    </row>
    <row r="8" spans="1:15">
      <c r="A8" s="123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3"/>
      <c r="M8" s="3"/>
      <c r="N8" s="3"/>
      <c r="O8" s="3"/>
    </row>
    <row r="9" spans="1:15" ht="37.5" customHeight="1">
      <c r="A9" s="155" t="s">
        <v>168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38"/>
      <c r="M9" s="38"/>
      <c r="N9" s="38"/>
      <c r="O9" s="11"/>
    </row>
    <row r="10" spans="1:15" ht="17.25" customHeight="1">
      <c r="A10" s="120"/>
      <c r="B10" s="121"/>
      <c r="C10" s="121"/>
      <c r="D10" s="121"/>
      <c r="E10" s="121"/>
      <c r="F10" s="121"/>
      <c r="G10" s="121"/>
      <c r="H10" s="121"/>
      <c r="I10" s="121"/>
      <c r="J10" s="121"/>
      <c r="K10" s="122"/>
      <c r="L10" s="39"/>
      <c r="M10" s="39"/>
      <c r="N10" s="39"/>
      <c r="O10" s="10"/>
    </row>
    <row r="11" spans="1:15" ht="33.75" customHeight="1">
      <c r="A11" s="151" t="s">
        <v>24</v>
      </c>
      <c r="B11" s="153" t="s">
        <v>25</v>
      </c>
      <c r="C11" s="147" t="s">
        <v>156</v>
      </c>
      <c r="D11" s="148"/>
      <c r="E11" s="148"/>
      <c r="F11" s="149"/>
      <c r="G11" s="149"/>
      <c r="H11" s="149"/>
      <c r="I11" s="149"/>
      <c r="J11" s="149"/>
      <c r="K11" s="150"/>
      <c r="L11" s="12"/>
      <c r="M11" s="12"/>
      <c r="N11" s="12"/>
      <c r="O11" s="12"/>
    </row>
    <row r="12" spans="1:15" ht="48.75" customHeight="1">
      <c r="A12" s="152"/>
      <c r="B12" s="154"/>
      <c r="C12" s="91" t="s">
        <v>155</v>
      </c>
      <c r="D12" s="112" t="s">
        <v>169</v>
      </c>
      <c r="E12" s="113" t="s">
        <v>155</v>
      </c>
      <c r="F12" s="92" t="s">
        <v>142</v>
      </c>
      <c r="G12" s="112" t="s">
        <v>169</v>
      </c>
      <c r="H12" s="113" t="s">
        <v>142</v>
      </c>
      <c r="I12" s="93" t="s">
        <v>143</v>
      </c>
      <c r="J12" s="112" t="s">
        <v>169</v>
      </c>
      <c r="K12" s="113" t="s">
        <v>143</v>
      </c>
      <c r="L12" s="13"/>
      <c r="M12" s="13"/>
      <c r="N12" s="13"/>
      <c r="O12" s="13"/>
    </row>
    <row r="13" spans="1:15" ht="16.5" customHeight="1">
      <c r="A13" s="94">
        <v>1</v>
      </c>
      <c r="B13" s="95">
        <v>2</v>
      </c>
      <c r="C13" s="114">
        <v>3</v>
      </c>
      <c r="D13" s="110">
        <v>4</v>
      </c>
      <c r="E13" s="96">
        <v>3</v>
      </c>
      <c r="F13" s="96">
        <v>6</v>
      </c>
      <c r="G13" s="96">
        <v>7</v>
      </c>
      <c r="H13" s="96">
        <v>4</v>
      </c>
      <c r="I13" s="114">
        <v>9</v>
      </c>
      <c r="J13" s="114">
        <v>10</v>
      </c>
      <c r="K13" s="115">
        <v>5</v>
      </c>
      <c r="L13" s="13"/>
      <c r="M13" s="13"/>
      <c r="N13" s="13"/>
      <c r="O13" s="13"/>
    </row>
    <row r="14" spans="1:15">
      <c r="A14" s="2"/>
      <c r="B14" s="2"/>
      <c r="C14" s="14"/>
      <c r="D14" s="14"/>
      <c r="E14" s="14"/>
      <c r="F14" s="81"/>
      <c r="G14" s="81"/>
      <c r="H14" s="81"/>
      <c r="I14" s="81"/>
      <c r="J14" s="81"/>
      <c r="K14" s="128"/>
      <c r="L14" s="14"/>
      <c r="M14" s="14"/>
      <c r="N14" s="14"/>
      <c r="O14" s="14"/>
    </row>
    <row r="15" spans="1:15" ht="30.75" customHeight="1">
      <c r="A15" s="4" t="s">
        <v>30</v>
      </c>
      <c r="B15" s="8" t="s">
        <v>11</v>
      </c>
      <c r="C15" s="86">
        <f>C17+C20+C23+C28+C32+C37+C43+C47+C52</f>
        <v>220684798.68000001</v>
      </c>
      <c r="D15" s="86">
        <f t="shared" ref="D15:E15" si="0">D17+D20+D23+D28+D32+D37+D43+D47+D52</f>
        <v>-1</v>
      </c>
      <c r="E15" s="86">
        <f t="shared" si="0"/>
        <v>220684797.68000001</v>
      </c>
      <c r="F15" s="86">
        <f>F17+F20+F23+F28+F32+F37+F43+F47+F52</f>
        <v>233674044.44999999</v>
      </c>
      <c r="G15" s="86">
        <f t="shared" ref="G15:H15" si="1">G17+G20+G23+G28+G32+G37+G43+G47+G52</f>
        <v>0</v>
      </c>
      <c r="H15" s="86">
        <f t="shared" si="1"/>
        <v>233674044.44999999</v>
      </c>
      <c r="I15" s="86">
        <f>I17+I20+I23+I28+I32+I37+I43+I47+I52</f>
        <v>247288105.52000001</v>
      </c>
      <c r="J15" s="86">
        <f t="shared" ref="J15:K15" si="2">J17+J20+J23+J28+J32+J37+J43+J47+J52</f>
        <v>0</v>
      </c>
      <c r="K15" s="129">
        <f t="shared" si="2"/>
        <v>247288105.52000001</v>
      </c>
      <c r="L15" s="68"/>
      <c r="M15" s="68"/>
      <c r="N15" s="68"/>
      <c r="O15" s="15"/>
    </row>
    <row r="16" spans="1:15">
      <c r="A16" s="4"/>
      <c r="B16" s="8"/>
      <c r="C16" s="82"/>
      <c r="D16" s="82"/>
      <c r="E16" s="82"/>
      <c r="F16" s="87"/>
      <c r="G16" s="87"/>
      <c r="H16" s="87"/>
      <c r="I16" s="87"/>
      <c r="J16" s="87"/>
      <c r="K16" s="130"/>
      <c r="L16" s="69"/>
      <c r="M16" s="69"/>
      <c r="N16" s="69"/>
      <c r="O16" s="16"/>
    </row>
    <row r="17" spans="1:17" ht="16.5" customHeight="1">
      <c r="A17" s="5" t="s">
        <v>8</v>
      </c>
      <c r="B17" s="9" t="s">
        <v>12</v>
      </c>
      <c r="C17" s="87">
        <f>C18</f>
        <v>177846977</v>
      </c>
      <c r="D17" s="87"/>
      <c r="E17" s="87">
        <f>E18</f>
        <v>177846977</v>
      </c>
      <c r="F17" s="87">
        <f>F18</f>
        <v>189762408</v>
      </c>
      <c r="G17" s="87"/>
      <c r="H17" s="87">
        <f>H18</f>
        <v>189762408</v>
      </c>
      <c r="I17" s="87">
        <f>I18</f>
        <v>201921786</v>
      </c>
      <c r="J17" s="87"/>
      <c r="K17" s="130">
        <f>K18</f>
        <v>201921786</v>
      </c>
      <c r="L17" s="69"/>
      <c r="M17" s="69"/>
      <c r="N17" s="69"/>
      <c r="O17" s="16"/>
    </row>
    <row r="18" spans="1:17" ht="24.75" customHeight="1">
      <c r="A18" s="6" t="s">
        <v>0</v>
      </c>
      <c r="B18" s="9" t="s">
        <v>13</v>
      </c>
      <c r="C18" s="87">
        <v>177846977</v>
      </c>
      <c r="D18" s="87"/>
      <c r="E18" s="87">
        <v>177846977</v>
      </c>
      <c r="F18" s="87">
        <v>189762408</v>
      </c>
      <c r="G18" s="87"/>
      <c r="H18" s="87">
        <v>189762408</v>
      </c>
      <c r="I18" s="87">
        <v>201921786</v>
      </c>
      <c r="J18" s="87"/>
      <c r="K18" s="130">
        <v>201921786</v>
      </c>
      <c r="L18" s="69"/>
      <c r="M18" s="69"/>
      <c r="N18" s="69"/>
      <c r="O18" s="16"/>
    </row>
    <row r="19" spans="1:17" ht="13.15" customHeight="1">
      <c r="A19" s="6"/>
      <c r="B19" s="9"/>
      <c r="C19" s="87"/>
      <c r="D19" s="87"/>
      <c r="E19" s="87"/>
      <c r="F19" s="87"/>
      <c r="G19" s="87"/>
      <c r="H19" s="87"/>
      <c r="I19" s="87"/>
      <c r="J19" s="87"/>
      <c r="K19" s="130"/>
      <c r="L19" s="69"/>
      <c r="M19" s="69"/>
      <c r="N19" s="69"/>
      <c r="O19" s="16"/>
    </row>
    <row r="20" spans="1:17" ht="53.25" customHeight="1">
      <c r="A20" s="7" t="s">
        <v>3</v>
      </c>
      <c r="B20" s="9" t="s">
        <v>14</v>
      </c>
      <c r="C20" s="88">
        <f>C21</f>
        <v>20306787.68</v>
      </c>
      <c r="D20" s="88">
        <f t="shared" ref="D20:E20" si="3">D21</f>
        <v>-1</v>
      </c>
      <c r="E20" s="88">
        <f t="shared" si="3"/>
        <v>20306786.68</v>
      </c>
      <c r="F20" s="88">
        <f>F21</f>
        <v>21303231.449999999</v>
      </c>
      <c r="G20" s="88"/>
      <c r="H20" s="88">
        <f>H21</f>
        <v>21303231.449999999</v>
      </c>
      <c r="I20" s="88">
        <f>I21</f>
        <v>22252739.52</v>
      </c>
      <c r="J20" s="88"/>
      <c r="K20" s="131">
        <f>K21</f>
        <v>22252739.52</v>
      </c>
      <c r="L20" s="70"/>
      <c r="M20" s="70"/>
      <c r="N20" s="70"/>
      <c r="O20" s="16"/>
    </row>
    <row r="21" spans="1:17" ht="38.25" customHeight="1">
      <c r="A21" s="6" t="s">
        <v>4</v>
      </c>
      <c r="B21" s="9" t="s">
        <v>15</v>
      </c>
      <c r="C21" s="88">
        <v>20306787.68</v>
      </c>
      <c r="D21" s="88">
        <v>-1</v>
      </c>
      <c r="E21" s="88">
        <f>C21+D21</f>
        <v>20306786.68</v>
      </c>
      <c r="F21" s="88">
        <v>21303231.449999999</v>
      </c>
      <c r="G21" s="88"/>
      <c r="H21" s="88">
        <v>21303231.449999999</v>
      </c>
      <c r="I21" s="88">
        <v>22252739.52</v>
      </c>
      <c r="J21" s="88"/>
      <c r="K21" s="131">
        <v>22252739.52</v>
      </c>
      <c r="L21" s="70"/>
      <c r="M21" s="70"/>
      <c r="N21" s="70"/>
      <c r="O21" s="16"/>
    </row>
    <row r="22" spans="1:17" ht="13.5" customHeight="1">
      <c r="A22" s="6"/>
      <c r="B22" s="9"/>
      <c r="C22" s="87"/>
      <c r="D22" s="87"/>
      <c r="E22" s="87"/>
      <c r="F22" s="87"/>
      <c r="G22" s="87"/>
      <c r="H22" s="87"/>
      <c r="I22" s="87"/>
      <c r="J22" s="87"/>
      <c r="K22" s="130"/>
      <c r="L22" s="69"/>
      <c r="M22" s="69"/>
      <c r="N22" s="69"/>
      <c r="O22" s="16"/>
    </row>
    <row r="23" spans="1:17" ht="22.5" customHeight="1">
      <c r="A23" s="7" t="s">
        <v>1</v>
      </c>
      <c r="B23" s="9" t="s">
        <v>16</v>
      </c>
      <c r="C23" s="87">
        <f>SUM(C24:C26)</f>
        <v>9412234</v>
      </c>
      <c r="D23" s="87"/>
      <c r="E23" s="87">
        <f>SUM(E24:E26)</f>
        <v>9412234</v>
      </c>
      <c r="F23" s="87">
        <f>SUM(F24:F26)</f>
        <v>9777705</v>
      </c>
      <c r="G23" s="87"/>
      <c r="H23" s="87">
        <f>SUM(H24:H26)</f>
        <v>9777705</v>
      </c>
      <c r="I23" s="87">
        <f>SUM(I24:I26)</f>
        <v>10165880</v>
      </c>
      <c r="J23" s="87"/>
      <c r="K23" s="130">
        <f>SUM(K24:K26)</f>
        <v>10165880</v>
      </c>
      <c r="L23" s="69"/>
      <c r="M23" s="69"/>
      <c r="N23" s="69"/>
      <c r="O23" s="16"/>
    </row>
    <row r="24" spans="1:17" ht="40.5" customHeight="1">
      <c r="A24" s="6" t="s">
        <v>130</v>
      </c>
      <c r="B24" s="9" t="s">
        <v>131</v>
      </c>
      <c r="C24" s="87">
        <v>7099000</v>
      </c>
      <c r="D24" s="87"/>
      <c r="E24" s="87">
        <v>7099000</v>
      </c>
      <c r="F24" s="87">
        <v>7374441</v>
      </c>
      <c r="G24" s="87"/>
      <c r="H24" s="87">
        <v>7374441</v>
      </c>
      <c r="I24" s="87">
        <v>7667206</v>
      </c>
      <c r="J24" s="87"/>
      <c r="K24" s="130">
        <v>7667206</v>
      </c>
      <c r="L24" s="69"/>
      <c r="M24" s="69"/>
      <c r="N24" s="69"/>
      <c r="O24" s="16"/>
    </row>
    <row r="25" spans="1:17" ht="24" customHeight="1">
      <c r="A25" s="6" t="s">
        <v>42</v>
      </c>
      <c r="B25" s="9" t="s">
        <v>43</v>
      </c>
      <c r="C25" s="88">
        <v>143234</v>
      </c>
      <c r="D25" s="88"/>
      <c r="E25" s="88">
        <v>143234</v>
      </c>
      <c r="F25" s="88">
        <v>149068</v>
      </c>
      <c r="G25" s="88"/>
      <c r="H25" s="88">
        <v>149068</v>
      </c>
      <c r="I25" s="88">
        <v>154986</v>
      </c>
      <c r="J25" s="88"/>
      <c r="K25" s="131">
        <v>154986</v>
      </c>
      <c r="L25" s="70"/>
      <c r="M25" s="70"/>
      <c r="N25" s="70"/>
      <c r="O25" s="16"/>
    </row>
    <row r="26" spans="1:17" ht="27.75" customHeight="1">
      <c r="A26" s="6" t="s">
        <v>44</v>
      </c>
      <c r="B26" s="9" t="s">
        <v>45</v>
      </c>
      <c r="C26" s="88">
        <v>2170000</v>
      </c>
      <c r="D26" s="88"/>
      <c r="E26" s="88">
        <v>2170000</v>
      </c>
      <c r="F26" s="88">
        <v>2254196</v>
      </c>
      <c r="G26" s="88"/>
      <c r="H26" s="88">
        <v>2254196</v>
      </c>
      <c r="I26" s="88">
        <v>2343688</v>
      </c>
      <c r="J26" s="88"/>
      <c r="K26" s="131">
        <v>2343688</v>
      </c>
      <c r="L26" s="70"/>
      <c r="M26" s="70"/>
      <c r="N26" s="70"/>
      <c r="O26" s="16"/>
    </row>
    <row r="27" spans="1:17" ht="15" customHeight="1">
      <c r="A27" s="6"/>
      <c r="B27" s="9"/>
      <c r="C27" s="87"/>
      <c r="D27" s="87"/>
      <c r="E27" s="87"/>
      <c r="F27" s="87"/>
      <c r="G27" s="87"/>
      <c r="H27" s="87"/>
      <c r="I27" s="87"/>
      <c r="J27" s="87"/>
      <c r="K27" s="130"/>
      <c r="L27" s="69"/>
      <c r="M27" s="69"/>
      <c r="N27" s="69"/>
      <c r="O27" s="16"/>
    </row>
    <row r="28" spans="1:17" ht="24.75" customHeight="1">
      <c r="A28" s="7" t="s">
        <v>28</v>
      </c>
      <c r="B28" s="9" t="s">
        <v>17</v>
      </c>
      <c r="C28" s="87">
        <f>C29+C30</f>
        <v>3240800</v>
      </c>
      <c r="D28" s="87"/>
      <c r="E28" s="87">
        <f>E29+E30</f>
        <v>3240800</v>
      </c>
      <c r="F28" s="87">
        <f>F29+F30</f>
        <v>3352700</v>
      </c>
      <c r="G28" s="87"/>
      <c r="H28" s="87">
        <f>H29+H30</f>
        <v>3352700</v>
      </c>
      <c r="I28" s="87">
        <f>I29+I30</f>
        <v>3469700</v>
      </c>
      <c r="J28" s="87"/>
      <c r="K28" s="130">
        <f>K29+K30</f>
        <v>3469700</v>
      </c>
      <c r="L28" s="69"/>
      <c r="M28" s="69"/>
      <c r="N28" s="69"/>
      <c r="O28" s="16"/>
    </row>
    <row r="29" spans="1:17" ht="45.75" customHeight="1">
      <c r="A29" s="6" t="s">
        <v>46</v>
      </c>
      <c r="B29" s="9" t="s">
        <v>47</v>
      </c>
      <c r="C29" s="88">
        <v>2739000</v>
      </c>
      <c r="D29" s="88"/>
      <c r="E29" s="88">
        <v>2739000</v>
      </c>
      <c r="F29" s="88">
        <v>2830900</v>
      </c>
      <c r="G29" s="88"/>
      <c r="H29" s="88">
        <v>2830900</v>
      </c>
      <c r="I29" s="88">
        <v>2927000</v>
      </c>
      <c r="J29" s="88"/>
      <c r="K29" s="131">
        <v>2927000</v>
      </c>
      <c r="L29" s="70"/>
      <c r="M29" s="70"/>
      <c r="N29" s="70"/>
      <c r="O29" s="16"/>
      <c r="Q29" s="44"/>
    </row>
    <row r="30" spans="1:17" ht="52.5" customHeight="1">
      <c r="A30" s="6" t="s">
        <v>7</v>
      </c>
      <c r="B30" s="9" t="s">
        <v>18</v>
      </c>
      <c r="C30" s="88">
        <v>501800</v>
      </c>
      <c r="D30" s="88"/>
      <c r="E30" s="88">
        <v>501800</v>
      </c>
      <c r="F30" s="88">
        <v>521800</v>
      </c>
      <c r="G30" s="88"/>
      <c r="H30" s="88">
        <v>521800</v>
      </c>
      <c r="I30" s="88">
        <v>542700</v>
      </c>
      <c r="J30" s="88"/>
      <c r="K30" s="131">
        <v>542700</v>
      </c>
      <c r="L30" s="70"/>
      <c r="M30" s="70"/>
      <c r="N30" s="70"/>
      <c r="O30" s="16"/>
    </row>
    <row r="31" spans="1:17" ht="15.75" customHeight="1">
      <c r="A31" s="6"/>
      <c r="B31" s="9"/>
      <c r="C31" s="87"/>
      <c r="D31" s="87"/>
      <c r="E31" s="87"/>
      <c r="F31" s="87"/>
      <c r="G31" s="87"/>
      <c r="H31" s="87"/>
      <c r="I31" s="87"/>
      <c r="J31" s="87"/>
      <c r="K31" s="130"/>
      <c r="L31" s="69"/>
      <c r="M31" s="69"/>
      <c r="N31" s="69"/>
      <c r="O31" s="16"/>
    </row>
    <row r="32" spans="1:17" ht="54.75" customHeight="1">
      <c r="A32" s="5" t="s">
        <v>58</v>
      </c>
      <c r="B32" s="9" t="s">
        <v>59</v>
      </c>
      <c r="C32" s="88">
        <f>C33+C34+C35</f>
        <v>8567000</v>
      </c>
      <c r="D32" s="88"/>
      <c r="E32" s="88">
        <f>E33+E34+E35</f>
        <v>8567000</v>
      </c>
      <c r="F32" s="88">
        <f>F33+F34+F35</f>
        <v>8267000</v>
      </c>
      <c r="G32" s="88"/>
      <c r="H32" s="88">
        <f>H33+H34+H35</f>
        <v>8267000</v>
      </c>
      <c r="I32" s="88">
        <f>I33+I34+I35</f>
        <v>8267000</v>
      </c>
      <c r="J32" s="88"/>
      <c r="K32" s="131">
        <f>K33+K34+K35</f>
        <v>8267000</v>
      </c>
      <c r="L32" s="70"/>
      <c r="M32" s="70"/>
      <c r="N32" s="70"/>
      <c r="O32" s="16"/>
    </row>
    <row r="33" spans="1:16" ht="114.75" customHeight="1">
      <c r="A33" s="6" t="s">
        <v>60</v>
      </c>
      <c r="B33" s="9" t="s">
        <v>61</v>
      </c>
      <c r="C33" s="88">
        <v>2904000</v>
      </c>
      <c r="D33" s="88"/>
      <c r="E33" s="88">
        <v>2904000</v>
      </c>
      <c r="F33" s="88">
        <v>2604000</v>
      </c>
      <c r="G33" s="88"/>
      <c r="H33" s="88">
        <v>2604000</v>
      </c>
      <c r="I33" s="88">
        <v>2604000</v>
      </c>
      <c r="J33" s="88"/>
      <c r="K33" s="131">
        <v>2604000</v>
      </c>
      <c r="L33" s="70"/>
      <c r="M33" s="70"/>
      <c r="N33" s="70"/>
      <c r="O33" s="16"/>
    </row>
    <row r="34" spans="1:16" ht="31.5" customHeight="1">
      <c r="A34" s="6" t="s">
        <v>62</v>
      </c>
      <c r="B34" s="9" t="s">
        <v>63</v>
      </c>
      <c r="C34" s="88">
        <v>163000</v>
      </c>
      <c r="D34" s="88"/>
      <c r="E34" s="88">
        <v>163000</v>
      </c>
      <c r="F34" s="88">
        <v>163000</v>
      </c>
      <c r="G34" s="88"/>
      <c r="H34" s="88">
        <v>163000</v>
      </c>
      <c r="I34" s="88">
        <v>163000</v>
      </c>
      <c r="J34" s="88"/>
      <c r="K34" s="131">
        <v>163000</v>
      </c>
      <c r="L34" s="70"/>
      <c r="M34" s="70"/>
      <c r="N34" s="70"/>
      <c r="O34" s="16"/>
    </row>
    <row r="35" spans="1:16" ht="114.75" customHeight="1">
      <c r="A35" s="6" t="s">
        <v>64</v>
      </c>
      <c r="B35" s="9" t="s">
        <v>65</v>
      </c>
      <c r="C35" s="88">
        <v>5500000</v>
      </c>
      <c r="D35" s="88"/>
      <c r="E35" s="88">
        <v>5500000</v>
      </c>
      <c r="F35" s="88">
        <v>5500000</v>
      </c>
      <c r="G35" s="88"/>
      <c r="H35" s="88">
        <v>5500000</v>
      </c>
      <c r="I35" s="88">
        <v>5500000</v>
      </c>
      <c r="J35" s="88"/>
      <c r="K35" s="131">
        <v>5500000</v>
      </c>
      <c r="L35" s="70"/>
      <c r="M35" s="70"/>
      <c r="N35" s="70"/>
      <c r="O35" s="16"/>
    </row>
    <row r="36" spans="1:16" ht="15.75" customHeight="1">
      <c r="A36" s="6"/>
      <c r="B36" s="9"/>
      <c r="C36" s="87"/>
      <c r="D36" s="87"/>
      <c r="E36" s="87"/>
      <c r="F36" s="87"/>
      <c r="G36" s="87"/>
      <c r="H36" s="87"/>
      <c r="I36" s="87"/>
      <c r="J36" s="87"/>
      <c r="K36" s="130"/>
      <c r="L36" s="69"/>
      <c r="M36" s="69"/>
      <c r="N36" s="69"/>
      <c r="O36" s="16"/>
    </row>
    <row r="37" spans="1:16" ht="32.25" customHeight="1">
      <c r="A37" s="7" t="s">
        <v>9</v>
      </c>
      <c r="B37" s="9" t="s">
        <v>19</v>
      </c>
      <c r="C37" s="88">
        <f>C38</f>
        <v>360000</v>
      </c>
      <c r="D37" s="88"/>
      <c r="E37" s="88">
        <f>E38</f>
        <v>360000</v>
      </c>
      <c r="F37" s="88">
        <f>F38</f>
        <v>360000</v>
      </c>
      <c r="G37" s="88"/>
      <c r="H37" s="88">
        <f>H38</f>
        <v>360000</v>
      </c>
      <c r="I37" s="88">
        <f>I38</f>
        <v>360000</v>
      </c>
      <c r="J37" s="88"/>
      <c r="K37" s="131">
        <f>K38</f>
        <v>360000</v>
      </c>
      <c r="L37" s="70"/>
      <c r="M37" s="70"/>
      <c r="N37" s="70"/>
      <c r="O37" s="16"/>
    </row>
    <row r="38" spans="1:16" ht="28.5" customHeight="1">
      <c r="A38" s="6" t="s">
        <v>2</v>
      </c>
      <c r="B38" s="9" t="s">
        <v>20</v>
      </c>
      <c r="C38" s="88">
        <v>360000</v>
      </c>
      <c r="D38" s="88"/>
      <c r="E38" s="88">
        <v>360000</v>
      </c>
      <c r="F38" s="88">
        <v>360000</v>
      </c>
      <c r="G38" s="88"/>
      <c r="H38" s="88">
        <v>360000</v>
      </c>
      <c r="I38" s="88">
        <v>360000</v>
      </c>
      <c r="J38" s="88"/>
      <c r="K38" s="131">
        <v>360000</v>
      </c>
      <c r="L38" s="70"/>
      <c r="M38" s="70"/>
      <c r="N38" s="70"/>
      <c r="O38" s="16"/>
    </row>
    <row r="39" spans="1:16" ht="15.75" customHeight="1">
      <c r="A39" s="6"/>
      <c r="B39" s="9"/>
      <c r="C39" s="88"/>
      <c r="D39" s="88"/>
      <c r="E39" s="88"/>
      <c r="F39" s="88"/>
      <c r="G39" s="88"/>
      <c r="H39" s="88"/>
      <c r="I39" s="88"/>
      <c r="J39" s="88"/>
      <c r="K39" s="131"/>
      <c r="L39" s="70"/>
      <c r="M39" s="70"/>
      <c r="N39" s="70"/>
      <c r="O39" s="16"/>
    </row>
    <row r="40" spans="1:16" ht="39" hidden="1" customHeight="1">
      <c r="A40" s="7" t="s">
        <v>104</v>
      </c>
      <c r="B40" s="9" t="s">
        <v>105</v>
      </c>
      <c r="C40" s="88">
        <f>C41</f>
        <v>0</v>
      </c>
      <c r="D40" s="88"/>
      <c r="E40" s="88">
        <f>E41</f>
        <v>0</v>
      </c>
      <c r="F40" s="88">
        <f>F41</f>
        <v>0</v>
      </c>
      <c r="G40" s="88"/>
      <c r="H40" s="88">
        <f>H41</f>
        <v>0</v>
      </c>
      <c r="I40" s="88">
        <f>I41</f>
        <v>0</v>
      </c>
      <c r="J40" s="88"/>
      <c r="K40" s="131">
        <f>K41</f>
        <v>0</v>
      </c>
      <c r="L40" s="127"/>
      <c r="M40" s="65"/>
      <c r="N40" s="65"/>
      <c r="O40" s="37"/>
      <c r="P40" s="16"/>
    </row>
    <row r="41" spans="1:16" s="47" customFormat="1" ht="33" hidden="1" customHeight="1">
      <c r="A41" s="6" t="s">
        <v>106</v>
      </c>
      <c r="B41" s="9" t="s">
        <v>107</v>
      </c>
      <c r="C41" s="88">
        <v>0</v>
      </c>
      <c r="D41" s="88"/>
      <c r="E41" s="88">
        <v>0</v>
      </c>
      <c r="F41" s="88">
        <v>0</v>
      </c>
      <c r="G41" s="88"/>
      <c r="H41" s="88">
        <v>0</v>
      </c>
      <c r="I41" s="88">
        <v>0</v>
      </c>
      <c r="J41" s="88"/>
      <c r="K41" s="131">
        <v>0</v>
      </c>
      <c r="L41" s="127"/>
      <c r="M41" s="65"/>
      <c r="N41" s="65"/>
      <c r="O41" s="37"/>
      <c r="P41" s="16"/>
    </row>
    <row r="42" spans="1:16" ht="15.75" hidden="1" customHeight="1">
      <c r="A42" s="6"/>
      <c r="B42" s="9"/>
      <c r="C42" s="88"/>
      <c r="D42" s="88"/>
      <c r="E42" s="88"/>
      <c r="F42" s="88"/>
      <c r="G42" s="88"/>
      <c r="H42" s="88"/>
      <c r="I42" s="88"/>
      <c r="J42" s="88"/>
      <c r="K42" s="131"/>
      <c r="L42" s="70"/>
      <c r="M42" s="70"/>
      <c r="N42" s="70"/>
      <c r="O42" s="16"/>
    </row>
    <row r="43" spans="1:16" ht="40.5" customHeight="1">
      <c r="A43" s="7" t="s">
        <v>10</v>
      </c>
      <c r="B43" s="9" t="s">
        <v>21</v>
      </c>
      <c r="C43" s="88">
        <f>C44+C45</f>
        <v>150000</v>
      </c>
      <c r="D43" s="88"/>
      <c r="E43" s="88">
        <f>E44+E45</f>
        <v>150000</v>
      </c>
      <c r="F43" s="88">
        <f>F44+F45</f>
        <v>50000</v>
      </c>
      <c r="G43" s="88"/>
      <c r="H43" s="88">
        <f>H44+H45</f>
        <v>50000</v>
      </c>
      <c r="I43" s="88">
        <f>I44+I45</f>
        <v>50000</v>
      </c>
      <c r="J43" s="88"/>
      <c r="K43" s="131">
        <f>K44+K45</f>
        <v>50000</v>
      </c>
      <c r="L43" s="70"/>
      <c r="M43" s="70"/>
      <c r="N43" s="70"/>
      <c r="O43" s="16"/>
    </row>
    <row r="44" spans="1:16" ht="82.9" hidden="1" customHeight="1">
      <c r="A44" s="6" t="s">
        <v>37</v>
      </c>
      <c r="B44" s="9" t="s">
        <v>38</v>
      </c>
      <c r="C44" s="88"/>
      <c r="D44" s="88"/>
      <c r="E44" s="88"/>
      <c r="F44" s="88"/>
      <c r="G44" s="88"/>
      <c r="H44" s="88"/>
      <c r="I44" s="88"/>
      <c r="J44" s="88"/>
      <c r="K44" s="131"/>
      <c r="L44" s="70"/>
      <c r="M44" s="70"/>
      <c r="N44" s="70"/>
      <c r="O44" s="16"/>
    </row>
    <row r="45" spans="1:16" ht="54" customHeight="1">
      <c r="A45" s="6" t="s">
        <v>36</v>
      </c>
      <c r="B45" s="9" t="s">
        <v>27</v>
      </c>
      <c r="C45" s="88">
        <v>150000</v>
      </c>
      <c r="D45" s="88"/>
      <c r="E45" s="88">
        <v>150000</v>
      </c>
      <c r="F45" s="88">
        <v>50000</v>
      </c>
      <c r="G45" s="88"/>
      <c r="H45" s="88">
        <v>50000</v>
      </c>
      <c r="I45" s="88">
        <v>50000</v>
      </c>
      <c r="J45" s="88"/>
      <c r="K45" s="131">
        <v>50000</v>
      </c>
      <c r="L45" s="70"/>
      <c r="M45" s="70"/>
      <c r="N45" s="70"/>
      <c r="O45" s="16"/>
    </row>
    <row r="46" spans="1:16" ht="13.5" customHeight="1">
      <c r="A46" s="6"/>
      <c r="B46" s="9"/>
      <c r="C46" s="88"/>
      <c r="D46" s="88"/>
      <c r="E46" s="88"/>
      <c r="F46" s="88"/>
      <c r="G46" s="88"/>
      <c r="H46" s="88"/>
      <c r="I46" s="88"/>
      <c r="J46" s="88"/>
      <c r="K46" s="131"/>
      <c r="L46" s="70"/>
      <c r="M46" s="70"/>
      <c r="N46" s="70"/>
      <c r="O46" s="16"/>
    </row>
    <row r="47" spans="1:16" ht="33.75" customHeight="1">
      <c r="A47" s="7" t="s">
        <v>5</v>
      </c>
      <c r="B47" s="9" t="s">
        <v>22</v>
      </c>
      <c r="C47" s="88">
        <f>C48+C49+C50</f>
        <v>736000</v>
      </c>
      <c r="D47" s="88"/>
      <c r="E47" s="88">
        <f>E48+E49+E50</f>
        <v>736000</v>
      </c>
      <c r="F47" s="88">
        <f>F48+F49+F50</f>
        <v>736000</v>
      </c>
      <c r="G47" s="88"/>
      <c r="H47" s="88">
        <f>H48+H49+H50</f>
        <v>736000</v>
      </c>
      <c r="I47" s="88">
        <f>I48+I49+I50</f>
        <v>736000</v>
      </c>
      <c r="J47" s="88"/>
      <c r="K47" s="131">
        <f>K48+K49+K50</f>
        <v>736000</v>
      </c>
      <c r="L47" s="70"/>
      <c r="M47" s="70"/>
      <c r="N47" s="70"/>
      <c r="O47" s="16"/>
    </row>
    <row r="48" spans="1:16" ht="42" customHeight="1">
      <c r="A48" s="52" t="s">
        <v>81</v>
      </c>
      <c r="B48" s="9" t="s">
        <v>157</v>
      </c>
      <c r="C48" s="88">
        <v>671000</v>
      </c>
      <c r="D48" s="88"/>
      <c r="E48" s="88">
        <v>671000</v>
      </c>
      <c r="F48" s="88">
        <v>671000</v>
      </c>
      <c r="G48" s="88"/>
      <c r="H48" s="88">
        <v>671000</v>
      </c>
      <c r="I48" s="88">
        <v>671000</v>
      </c>
      <c r="J48" s="88"/>
      <c r="K48" s="131">
        <v>671000</v>
      </c>
      <c r="L48" s="70"/>
      <c r="M48" s="70"/>
      <c r="N48" s="70"/>
      <c r="O48" s="16"/>
    </row>
    <row r="49" spans="1:15" ht="94.5" customHeight="1">
      <c r="A49" s="52" t="s">
        <v>151</v>
      </c>
      <c r="B49" s="56" t="s">
        <v>152</v>
      </c>
      <c r="C49" s="88">
        <v>1000</v>
      </c>
      <c r="D49" s="88"/>
      <c r="E49" s="88">
        <v>1000</v>
      </c>
      <c r="F49" s="88">
        <v>1000</v>
      </c>
      <c r="G49" s="88"/>
      <c r="H49" s="88">
        <v>1000</v>
      </c>
      <c r="I49" s="88">
        <v>1000</v>
      </c>
      <c r="J49" s="88"/>
      <c r="K49" s="131">
        <v>1000</v>
      </c>
      <c r="L49" s="70"/>
      <c r="M49" s="70"/>
      <c r="N49" s="70"/>
      <c r="O49" s="16"/>
    </row>
    <row r="50" spans="1:15" ht="32.25" customHeight="1">
      <c r="A50" s="52" t="s">
        <v>153</v>
      </c>
      <c r="B50" s="56" t="s">
        <v>154</v>
      </c>
      <c r="C50" s="119">
        <v>64000</v>
      </c>
      <c r="D50" s="111"/>
      <c r="E50" s="88">
        <v>64000</v>
      </c>
      <c r="F50" s="97">
        <v>64000</v>
      </c>
      <c r="G50" s="97"/>
      <c r="H50" s="97">
        <v>64000</v>
      </c>
      <c r="I50" s="88">
        <v>64000</v>
      </c>
      <c r="J50" s="97"/>
      <c r="K50" s="131">
        <v>64000</v>
      </c>
      <c r="L50" s="70"/>
      <c r="M50" s="70"/>
      <c r="N50" s="70"/>
      <c r="O50" s="16"/>
    </row>
    <row r="51" spans="1:15" ht="15" customHeight="1">
      <c r="A51" s="52"/>
      <c r="B51" s="56"/>
      <c r="C51" s="88"/>
      <c r="D51" s="88"/>
      <c r="E51" s="88"/>
      <c r="F51" s="88"/>
      <c r="G51" s="88"/>
      <c r="H51" s="88"/>
      <c r="I51" s="88"/>
      <c r="J51" s="88"/>
      <c r="K51" s="131"/>
      <c r="L51" s="70"/>
      <c r="M51" s="70"/>
      <c r="N51" s="70"/>
      <c r="O51" s="16"/>
    </row>
    <row r="52" spans="1:15" ht="24" customHeight="1">
      <c r="A52" s="7" t="s">
        <v>132</v>
      </c>
      <c r="B52" s="9" t="s">
        <v>134</v>
      </c>
      <c r="C52" s="88">
        <f>C53</f>
        <v>65000</v>
      </c>
      <c r="D52" s="88"/>
      <c r="E52" s="88">
        <f>E53</f>
        <v>65000</v>
      </c>
      <c r="F52" s="88">
        <f>F53</f>
        <v>65000</v>
      </c>
      <c r="G52" s="88"/>
      <c r="H52" s="88">
        <f>H53</f>
        <v>65000</v>
      </c>
      <c r="I52" s="88">
        <f>I53</f>
        <v>65000</v>
      </c>
      <c r="J52" s="88"/>
      <c r="K52" s="131">
        <f>K53</f>
        <v>65000</v>
      </c>
      <c r="L52" s="70"/>
      <c r="M52" s="70"/>
      <c r="N52" s="70"/>
      <c r="O52" s="16"/>
    </row>
    <row r="53" spans="1:15" ht="24" customHeight="1">
      <c r="A53" s="6" t="s">
        <v>133</v>
      </c>
      <c r="B53" s="9" t="s">
        <v>135</v>
      </c>
      <c r="C53" s="88">
        <v>65000</v>
      </c>
      <c r="D53" s="88"/>
      <c r="E53" s="88">
        <v>65000</v>
      </c>
      <c r="F53" s="88">
        <v>65000</v>
      </c>
      <c r="G53" s="88"/>
      <c r="H53" s="88">
        <v>65000</v>
      </c>
      <c r="I53" s="88">
        <v>65000</v>
      </c>
      <c r="J53" s="88"/>
      <c r="K53" s="131">
        <v>65000</v>
      </c>
      <c r="L53" s="70"/>
      <c r="M53" s="70"/>
      <c r="N53" s="70"/>
      <c r="O53" s="16"/>
    </row>
    <row r="54" spans="1:15" ht="15.75" customHeight="1">
      <c r="A54" s="52"/>
      <c r="B54" s="56"/>
      <c r="C54" s="83"/>
      <c r="D54" s="83"/>
      <c r="E54" s="83"/>
      <c r="F54" s="83"/>
      <c r="G54" s="83"/>
      <c r="H54" s="83"/>
      <c r="I54" s="83"/>
      <c r="J54" s="83"/>
      <c r="K54" s="132"/>
      <c r="L54" s="70"/>
      <c r="M54" s="70"/>
      <c r="N54" s="70"/>
      <c r="O54" s="16"/>
    </row>
    <row r="55" spans="1:15" ht="30.75" customHeight="1">
      <c r="A55" s="31" t="s">
        <v>6</v>
      </c>
      <c r="B55" s="20" t="s">
        <v>23</v>
      </c>
      <c r="C55" s="98">
        <f t="shared" ref="C55:K55" si="4">C57+C127+C129+C132</f>
        <v>1172513568.8000002</v>
      </c>
      <c r="D55" s="98">
        <f t="shared" si="4"/>
        <v>77600688.659999996</v>
      </c>
      <c r="E55" s="98">
        <f t="shared" si="4"/>
        <v>1245919280</v>
      </c>
      <c r="F55" s="98">
        <f t="shared" si="4"/>
        <v>1189077497.8599999</v>
      </c>
      <c r="G55" s="98">
        <f t="shared" si="4"/>
        <v>9878080.5700000003</v>
      </c>
      <c r="H55" s="98">
        <f t="shared" si="4"/>
        <v>1194760600.9699998</v>
      </c>
      <c r="I55" s="98">
        <f t="shared" si="4"/>
        <v>1207425428.05</v>
      </c>
      <c r="J55" s="98">
        <f t="shared" si="4"/>
        <v>-11153.460000000021</v>
      </c>
      <c r="K55" s="133">
        <f t="shared" si="4"/>
        <v>1203219297.1300001</v>
      </c>
      <c r="L55" s="71"/>
      <c r="M55" s="71"/>
      <c r="N55" s="71"/>
      <c r="O55" s="57"/>
    </row>
    <row r="56" spans="1:15" ht="11.45" customHeight="1">
      <c r="A56" s="21"/>
      <c r="B56" s="22"/>
      <c r="C56" s="84"/>
      <c r="D56" s="84"/>
      <c r="E56" s="84"/>
      <c r="F56" s="84"/>
      <c r="G56" s="84"/>
      <c r="H56" s="84"/>
      <c r="I56" s="84"/>
      <c r="J56" s="84"/>
      <c r="K56" s="134"/>
      <c r="L56" s="72"/>
      <c r="M56" s="72"/>
      <c r="N56" s="72"/>
      <c r="O56" s="16"/>
    </row>
    <row r="57" spans="1:15" ht="54.75" customHeight="1">
      <c r="A57" s="23" t="s">
        <v>31</v>
      </c>
      <c r="B57" s="22" t="s">
        <v>29</v>
      </c>
      <c r="C57" s="99">
        <f t="shared" ref="C57:K57" si="5">C58+C62+C97+C116</f>
        <v>1172513568.8000002</v>
      </c>
      <c r="D57" s="99">
        <f t="shared" si="5"/>
        <v>76885519.989999995</v>
      </c>
      <c r="E57" s="99">
        <f t="shared" si="5"/>
        <v>1249399088.79</v>
      </c>
      <c r="F57" s="100">
        <f t="shared" si="5"/>
        <v>1189077497.8599999</v>
      </c>
      <c r="G57" s="100">
        <f t="shared" si="5"/>
        <v>9878080.5700000003</v>
      </c>
      <c r="H57" s="100">
        <f t="shared" si="5"/>
        <v>1198955578.4299998</v>
      </c>
      <c r="I57" s="100">
        <f t="shared" si="5"/>
        <v>1207425428.05</v>
      </c>
      <c r="J57" s="100">
        <f t="shared" si="5"/>
        <v>-11153.460000000021</v>
      </c>
      <c r="K57" s="135">
        <f t="shared" si="5"/>
        <v>1207414274.5900002</v>
      </c>
      <c r="L57" s="73"/>
      <c r="M57" s="73"/>
      <c r="N57" s="73"/>
      <c r="O57" s="16"/>
    </row>
    <row r="58" spans="1:15" ht="30" customHeight="1">
      <c r="A58" s="24" t="s">
        <v>34</v>
      </c>
      <c r="B58" s="22" t="s">
        <v>40</v>
      </c>
      <c r="C58" s="100">
        <f t="shared" ref="C58:K58" si="6">SUM(C59:C60)</f>
        <v>91044722.620000005</v>
      </c>
      <c r="D58" s="100"/>
      <c r="E58" s="100">
        <f t="shared" ref="E58" si="7">SUM(E59:E60)</f>
        <v>91044722.620000005</v>
      </c>
      <c r="F58" s="100">
        <f t="shared" ref="F58:H58" si="8">SUM(F59:F60)</f>
        <v>75754351.379999995</v>
      </c>
      <c r="G58" s="100"/>
      <c r="H58" s="100">
        <f t="shared" si="8"/>
        <v>75754351.379999995</v>
      </c>
      <c r="I58" s="100">
        <f t="shared" ref="I58" si="9">SUM(I59:I60)</f>
        <v>77053957.310000002</v>
      </c>
      <c r="J58" s="100"/>
      <c r="K58" s="135">
        <f t="shared" si="6"/>
        <v>77053957.310000002</v>
      </c>
      <c r="L58" s="73"/>
      <c r="M58" s="73"/>
      <c r="N58" s="73"/>
      <c r="O58" s="57"/>
    </row>
    <row r="59" spans="1:15" s="60" customFormat="1" ht="54" customHeight="1">
      <c r="A59" s="27" t="s">
        <v>158</v>
      </c>
      <c r="B59" s="26" t="s">
        <v>48</v>
      </c>
      <c r="C59" s="101">
        <v>91044722.620000005</v>
      </c>
      <c r="D59" s="101"/>
      <c r="E59" s="101">
        <v>91044722.620000005</v>
      </c>
      <c r="F59" s="101">
        <v>75754351.379999995</v>
      </c>
      <c r="G59" s="101"/>
      <c r="H59" s="101">
        <v>75754351.379999995</v>
      </c>
      <c r="I59" s="101">
        <v>77053957.310000002</v>
      </c>
      <c r="J59" s="101"/>
      <c r="K59" s="136">
        <v>77053957.310000002</v>
      </c>
      <c r="L59" s="74"/>
      <c r="M59" s="74"/>
      <c r="N59" s="74"/>
      <c r="O59" s="59"/>
    </row>
    <row r="60" spans="1:15" s="19" customFormat="1" ht="46.5" hidden="1" customHeight="1">
      <c r="A60" s="50" t="s">
        <v>111</v>
      </c>
      <c r="B60" s="26" t="s">
        <v>112</v>
      </c>
      <c r="C60" s="85">
        <v>0</v>
      </c>
      <c r="D60" s="85"/>
      <c r="E60" s="85">
        <v>0</v>
      </c>
      <c r="F60" s="85">
        <v>0</v>
      </c>
      <c r="G60" s="85"/>
      <c r="H60" s="85">
        <v>0</v>
      </c>
      <c r="I60" s="85">
        <v>0</v>
      </c>
      <c r="J60" s="85"/>
      <c r="K60" s="137">
        <v>0</v>
      </c>
      <c r="L60" s="75"/>
      <c r="M60" s="75"/>
      <c r="N60" s="75"/>
      <c r="O60" s="17"/>
    </row>
    <row r="61" spans="1:15" s="19" customFormat="1" ht="10.9" customHeight="1">
      <c r="A61" s="49"/>
      <c r="B61" s="26"/>
      <c r="C61" s="84"/>
      <c r="D61" s="84"/>
      <c r="E61" s="84"/>
      <c r="F61" s="84"/>
      <c r="G61" s="84"/>
      <c r="H61" s="84"/>
      <c r="I61" s="84"/>
      <c r="J61" s="84"/>
      <c r="K61" s="134"/>
      <c r="L61" s="72"/>
      <c r="M61" s="72"/>
      <c r="N61" s="72"/>
      <c r="O61" s="17"/>
    </row>
    <row r="62" spans="1:15" s="19" customFormat="1" ht="39.75" customHeight="1">
      <c r="A62" s="27" t="s">
        <v>33</v>
      </c>
      <c r="B62" s="26" t="s">
        <v>41</v>
      </c>
      <c r="C62" s="102">
        <f>C63+C64+C65+C66+C67+C68+C69+C70+C71+C72+C73+C74</f>
        <v>411804473.06999999</v>
      </c>
      <c r="D62" s="102">
        <f>D63+D64+D65+D66+D67+D68+D69+D70+D71+D72+D73+D74</f>
        <v>5481295.0999999996</v>
      </c>
      <c r="E62" s="102">
        <f>E63+E64+E65+E66+E67+E68+E69+E70+E71+E72+E73+E74</f>
        <v>417285768.16999996</v>
      </c>
      <c r="F62" s="102">
        <f t="shared" ref="F62:K62" si="10">F63+F64+F65+F66+F67+F68+F70+F71+F72+F73+F74</f>
        <v>410760820.19</v>
      </c>
      <c r="G62" s="102">
        <f t="shared" si="10"/>
        <v>-22.539999999979045</v>
      </c>
      <c r="H62" s="102">
        <f t="shared" si="10"/>
        <v>410760797.64999998</v>
      </c>
      <c r="I62" s="102">
        <f t="shared" si="10"/>
        <v>409875307.83999997</v>
      </c>
      <c r="J62" s="102">
        <f t="shared" si="10"/>
        <v>-21057.460000000021</v>
      </c>
      <c r="K62" s="138">
        <f t="shared" si="10"/>
        <v>409854250.38</v>
      </c>
      <c r="L62" s="76"/>
      <c r="M62" s="76"/>
      <c r="N62" s="76"/>
      <c r="O62" s="17"/>
    </row>
    <row r="63" spans="1:15" s="60" customFormat="1" ht="128.25" customHeight="1">
      <c r="A63" s="27" t="s">
        <v>159</v>
      </c>
      <c r="B63" s="26" t="s">
        <v>75</v>
      </c>
      <c r="C63" s="101">
        <v>5150000</v>
      </c>
      <c r="D63" s="101"/>
      <c r="E63" s="101">
        <v>5150000</v>
      </c>
      <c r="F63" s="101">
        <v>5264750</v>
      </c>
      <c r="G63" s="101"/>
      <c r="H63" s="101">
        <v>5264750</v>
      </c>
      <c r="I63" s="101">
        <v>5381750</v>
      </c>
      <c r="J63" s="101"/>
      <c r="K63" s="136">
        <v>5381750</v>
      </c>
      <c r="L63" s="74"/>
      <c r="M63" s="74"/>
      <c r="N63" s="74"/>
      <c r="O63" s="59"/>
    </row>
    <row r="64" spans="1:15" s="35" customFormat="1" ht="55.5" hidden="1" customHeight="1">
      <c r="A64" s="34" t="s">
        <v>91</v>
      </c>
      <c r="B64" s="22" t="s">
        <v>49</v>
      </c>
      <c r="C64" s="85">
        <v>0</v>
      </c>
      <c r="D64" s="85"/>
      <c r="E64" s="85">
        <v>0</v>
      </c>
      <c r="F64" s="85">
        <v>0</v>
      </c>
      <c r="G64" s="85"/>
      <c r="H64" s="85">
        <v>0</v>
      </c>
      <c r="I64" s="85">
        <v>0</v>
      </c>
      <c r="J64" s="85"/>
      <c r="K64" s="137">
        <v>0</v>
      </c>
      <c r="L64" s="75"/>
      <c r="M64" s="75"/>
      <c r="N64" s="75"/>
      <c r="O64" s="17"/>
    </row>
    <row r="65" spans="1:15" s="35" customFormat="1" ht="80.25" hidden="1" customHeight="1">
      <c r="A65" s="27" t="s">
        <v>87</v>
      </c>
      <c r="B65" s="22" t="s">
        <v>88</v>
      </c>
      <c r="C65" s="85">
        <v>0</v>
      </c>
      <c r="D65" s="85"/>
      <c r="E65" s="85">
        <v>0</v>
      </c>
      <c r="F65" s="85">
        <v>0</v>
      </c>
      <c r="G65" s="85"/>
      <c r="H65" s="85">
        <v>0</v>
      </c>
      <c r="I65" s="85">
        <v>0</v>
      </c>
      <c r="J65" s="85"/>
      <c r="K65" s="137">
        <v>0</v>
      </c>
      <c r="L65" s="75"/>
      <c r="M65" s="75"/>
      <c r="N65" s="75"/>
      <c r="O65" s="17"/>
    </row>
    <row r="66" spans="1:15" s="60" customFormat="1" ht="93.75" customHeight="1">
      <c r="A66" s="67" t="s">
        <v>160</v>
      </c>
      <c r="B66" s="22" t="s">
        <v>119</v>
      </c>
      <c r="C66" s="101">
        <v>10483133.85</v>
      </c>
      <c r="D66" s="101">
        <v>330848.15999999997</v>
      </c>
      <c r="E66" s="101">
        <f>C66+D66</f>
        <v>10813982.01</v>
      </c>
      <c r="F66" s="101">
        <v>10336974.619999999</v>
      </c>
      <c r="G66" s="101">
        <v>-22.54</v>
      </c>
      <c r="H66" s="101">
        <f>F66+G66</f>
        <v>10336952.08</v>
      </c>
      <c r="I66" s="101">
        <v>10585943.27</v>
      </c>
      <c r="J66" s="101">
        <v>-21057.46</v>
      </c>
      <c r="K66" s="136">
        <f>I66+J66</f>
        <v>10564885.809999999</v>
      </c>
      <c r="L66" s="74"/>
      <c r="M66" s="74"/>
      <c r="N66" s="74"/>
      <c r="O66" s="59"/>
    </row>
    <row r="67" spans="1:15" s="60" customFormat="1" ht="77.25" customHeight="1">
      <c r="A67" s="89" t="s">
        <v>146</v>
      </c>
      <c r="B67" s="108" t="s">
        <v>145</v>
      </c>
      <c r="C67" s="101">
        <v>0</v>
      </c>
      <c r="D67" s="101"/>
      <c r="E67" s="101">
        <v>0</v>
      </c>
      <c r="F67" s="101">
        <v>1250000</v>
      </c>
      <c r="G67" s="101"/>
      <c r="H67" s="101">
        <v>1250000</v>
      </c>
      <c r="I67" s="101">
        <v>0</v>
      </c>
      <c r="J67" s="101"/>
      <c r="K67" s="136">
        <v>0</v>
      </c>
      <c r="L67" s="74"/>
      <c r="M67" s="74"/>
      <c r="N67" s="74"/>
      <c r="O67" s="59"/>
    </row>
    <row r="68" spans="1:15" s="35" customFormat="1" ht="44.25" customHeight="1">
      <c r="A68" s="36" t="s">
        <v>170</v>
      </c>
      <c r="B68" s="22" t="s">
        <v>92</v>
      </c>
      <c r="C68" s="85">
        <v>0</v>
      </c>
      <c r="D68" s="85">
        <v>1899938.33</v>
      </c>
      <c r="E68" s="85">
        <f>C68+D68</f>
        <v>1899938.33</v>
      </c>
      <c r="F68" s="85">
        <v>0</v>
      </c>
      <c r="G68" s="85"/>
      <c r="H68" s="85">
        <v>0</v>
      </c>
      <c r="I68" s="85">
        <v>0</v>
      </c>
      <c r="J68" s="85"/>
      <c r="K68" s="137">
        <v>0</v>
      </c>
      <c r="L68" s="75"/>
      <c r="M68" s="75"/>
      <c r="N68" s="75"/>
      <c r="O68" s="17"/>
    </row>
    <row r="69" spans="1:15" s="35" customFormat="1" ht="42" customHeight="1">
      <c r="A69" s="139" t="s">
        <v>171</v>
      </c>
      <c r="B69" s="22" t="s">
        <v>172</v>
      </c>
      <c r="C69" s="85">
        <v>0</v>
      </c>
      <c r="D69" s="85">
        <v>188000</v>
      </c>
      <c r="E69" s="85">
        <f>C69+D69</f>
        <v>188000</v>
      </c>
      <c r="F69" s="85"/>
      <c r="G69" s="85"/>
      <c r="H69" s="85"/>
      <c r="I69" s="85"/>
      <c r="J69" s="85"/>
      <c r="K69" s="137"/>
      <c r="L69" s="75"/>
      <c r="M69" s="75"/>
      <c r="N69" s="75"/>
      <c r="O69" s="17"/>
    </row>
    <row r="70" spans="1:15" s="35" customFormat="1" ht="42" customHeight="1">
      <c r="A70" s="36" t="s">
        <v>164</v>
      </c>
      <c r="B70" s="22" t="s">
        <v>163</v>
      </c>
      <c r="C70" s="101">
        <v>1658974.65</v>
      </c>
      <c r="D70" s="101"/>
      <c r="E70" s="101">
        <v>1658974.65</v>
      </c>
      <c r="F70" s="85">
        <v>0</v>
      </c>
      <c r="G70" s="85"/>
      <c r="H70" s="85">
        <v>0</v>
      </c>
      <c r="I70" s="85">
        <v>0</v>
      </c>
      <c r="J70" s="85"/>
      <c r="K70" s="137">
        <v>0</v>
      </c>
      <c r="L70" s="75"/>
      <c r="M70" s="75"/>
      <c r="N70" s="75"/>
      <c r="O70" s="17"/>
    </row>
    <row r="71" spans="1:15" s="35" customFormat="1" ht="66" customHeight="1">
      <c r="A71" s="34" t="s">
        <v>176</v>
      </c>
      <c r="B71" s="22" t="s">
        <v>90</v>
      </c>
      <c r="C71" s="85">
        <v>0</v>
      </c>
      <c r="D71" s="85">
        <f>317254.87+166666.68</f>
        <v>483921.55</v>
      </c>
      <c r="E71" s="85">
        <f>C71+D71</f>
        <v>483921.55</v>
      </c>
      <c r="F71" s="85">
        <v>0</v>
      </c>
      <c r="G71" s="85">
        <v>317254.87</v>
      </c>
      <c r="H71" s="85">
        <f>F71+G71</f>
        <v>317254.87</v>
      </c>
      <c r="I71" s="85">
        <v>0</v>
      </c>
      <c r="J71" s="85">
        <v>317254.87</v>
      </c>
      <c r="K71" s="137">
        <f>I71+J71</f>
        <v>317254.87</v>
      </c>
      <c r="L71" s="75"/>
      <c r="M71" s="75"/>
      <c r="N71" s="75"/>
      <c r="O71" s="17"/>
    </row>
    <row r="72" spans="1:15" s="35" customFormat="1" ht="54.75" hidden="1" customHeight="1">
      <c r="A72" s="34" t="s">
        <v>174</v>
      </c>
      <c r="B72" s="22" t="s">
        <v>86</v>
      </c>
      <c r="C72" s="85">
        <v>0</v>
      </c>
      <c r="D72" s="85"/>
      <c r="E72" s="85">
        <v>0</v>
      </c>
      <c r="F72" s="85">
        <v>0</v>
      </c>
      <c r="G72" s="85"/>
      <c r="H72" s="85">
        <v>0</v>
      </c>
      <c r="I72" s="85">
        <v>0</v>
      </c>
      <c r="J72" s="85"/>
      <c r="K72" s="137">
        <v>0</v>
      </c>
      <c r="L72" s="75"/>
      <c r="M72" s="75"/>
      <c r="N72" s="75"/>
      <c r="O72" s="17"/>
    </row>
    <row r="73" spans="1:15" s="35" customFormat="1" ht="31.5" customHeight="1">
      <c r="A73" s="34" t="s">
        <v>173</v>
      </c>
      <c r="B73" s="22" t="s">
        <v>89</v>
      </c>
      <c r="C73" s="85">
        <v>0</v>
      </c>
      <c r="D73" s="85">
        <v>2814209.29</v>
      </c>
      <c r="E73" s="85">
        <f>C73+D73</f>
        <v>2814209.29</v>
      </c>
      <c r="F73" s="85">
        <v>0</v>
      </c>
      <c r="G73" s="85"/>
      <c r="H73" s="85">
        <v>0</v>
      </c>
      <c r="I73" s="85">
        <v>0</v>
      </c>
      <c r="J73" s="85"/>
      <c r="K73" s="137">
        <v>0</v>
      </c>
      <c r="L73" s="75"/>
      <c r="M73" s="75"/>
      <c r="N73" s="75"/>
      <c r="O73" s="17"/>
    </row>
    <row r="74" spans="1:15" s="19" customFormat="1" ht="28.5" customHeight="1">
      <c r="A74" s="32" t="s">
        <v>121</v>
      </c>
      <c r="B74" s="26" t="s">
        <v>72</v>
      </c>
      <c r="C74" s="103">
        <f>SUM(C75:C96)</f>
        <v>394512364.56999999</v>
      </c>
      <c r="D74" s="103">
        <f>SUM(D75:D96)</f>
        <v>-235622.23</v>
      </c>
      <c r="E74" s="103">
        <f>SUM(E75:E96)</f>
        <v>394276742.33999997</v>
      </c>
      <c r="F74" s="103">
        <f>SUM(F75:F96)</f>
        <v>393909095.56999999</v>
      </c>
      <c r="G74" s="103">
        <f t="shared" ref="G74:H74" si="11">SUM(G75:G96)</f>
        <v>-317254.87</v>
      </c>
      <c r="H74" s="103">
        <f t="shared" si="11"/>
        <v>393591840.69999999</v>
      </c>
      <c r="I74" s="103">
        <f>SUM(I75:I96)</f>
        <v>393907614.56999999</v>
      </c>
      <c r="J74" s="103">
        <f t="shared" ref="J74:K74" si="12">SUM(J75:J96)</f>
        <v>-317254.87</v>
      </c>
      <c r="K74" s="140">
        <f t="shared" si="12"/>
        <v>393590359.69999999</v>
      </c>
      <c r="L74" s="76"/>
      <c r="M74" s="76"/>
      <c r="N74" s="76"/>
      <c r="O74" s="58"/>
    </row>
    <row r="75" spans="1:15" s="60" customFormat="1" ht="56.25" customHeight="1">
      <c r="A75" s="27" t="s">
        <v>122</v>
      </c>
      <c r="B75" s="28"/>
      <c r="C75" s="101">
        <v>391731645.69999999</v>
      </c>
      <c r="D75" s="101"/>
      <c r="E75" s="101">
        <v>391731645.69999999</v>
      </c>
      <c r="F75" s="101">
        <v>391731645.69999999</v>
      </c>
      <c r="G75" s="101"/>
      <c r="H75" s="101">
        <v>391731645.69999999</v>
      </c>
      <c r="I75" s="101">
        <v>391731645.69999999</v>
      </c>
      <c r="J75" s="101"/>
      <c r="K75" s="136">
        <v>391731645.69999999</v>
      </c>
      <c r="L75" s="74"/>
      <c r="M75" s="74"/>
      <c r="N75" s="74"/>
      <c r="O75" s="59"/>
    </row>
    <row r="76" spans="1:15" s="60" customFormat="1" ht="93" customHeight="1">
      <c r="A76" s="27" t="s">
        <v>123</v>
      </c>
      <c r="B76" s="28"/>
      <c r="C76" s="101">
        <v>148500</v>
      </c>
      <c r="D76" s="101"/>
      <c r="E76" s="101">
        <v>148500</v>
      </c>
      <c r="F76" s="101">
        <v>154410</v>
      </c>
      <c r="G76" s="101"/>
      <c r="H76" s="101">
        <v>154410</v>
      </c>
      <c r="I76" s="101">
        <v>160590</v>
      </c>
      <c r="J76" s="101"/>
      <c r="K76" s="136">
        <v>160590</v>
      </c>
      <c r="L76" s="74"/>
      <c r="M76" s="74"/>
      <c r="N76" s="74"/>
      <c r="O76" s="59"/>
    </row>
    <row r="77" spans="1:15" s="60" customFormat="1" ht="54" customHeight="1">
      <c r="A77" s="27" t="s">
        <v>120</v>
      </c>
      <c r="B77" s="28"/>
      <c r="C77" s="101">
        <v>1244146</v>
      </c>
      <c r="D77" s="101"/>
      <c r="E77" s="101">
        <v>1244146</v>
      </c>
      <c r="F77" s="101">
        <v>704765</v>
      </c>
      <c r="G77" s="101"/>
      <c r="H77" s="101">
        <v>704765</v>
      </c>
      <c r="I77" s="101">
        <v>697104</v>
      </c>
      <c r="J77" s="101"/>
      <c r="K77" s="136">
        <v>697104</v>
      </c>
      <c r="L77" s="74"/>
      <c r="M77" s="74"/>
      <c r="N77" s="74"/>
      <c r="O77" s="59"/>
    </row>
    <row r="78" spans="1:15" s="60" customFormat="1" ht="41.25" customHeight="1">
      <c r="A78" s="27" t="s">
        <v>177</v>
      </c>
      <c r="B78" s="28"/>
      <c r="C78" s="101">
        <v>317254.87</v>
      </c>
      <c r="D78" s="101">
        <v>-235622.23</v>
      </c>
      <c r="E78" s="101">
        <f>C78+D78</f>
        <v>81632.639999999985</v>
      </c>
      <c r="F78" s="101">
        <v>317254.87</v>
      </c>
      <c r="G78" s="101">
        <v>-317254.87</v>
      </c>
      <c r="H78" s="101">
        <f>F78+G78</f>
        <v>0</v>
      </c>
      <c r="I78" s="101">
        <v>317254.87</v>
      </c>
      <c r="J78" s="101">
        <v>-317254.87</v>
      </c>
      <c r="K78" s="136">
        <f>I78+J78</f>
        <v>0</v>
      </c>
      <c r="L78" s="74"/>
      <c r="M78" s="74"/>
      <c r="N78" s="74"/>
    </row>
    <row r="79" spans="1:15" s="35" customFormat="1" ht="66.75" hidden="1" customHeight="1">
      <c r="A79" s="36" t="s">
        <v>93</v>
      </c>
      <c r="B79" s="28"/>
      <c r="C79" s="101">
        <v>0</v>
      </c>
      <c r="D79" s="101"/>
      <c r="E79" s="101">
        <v>0</v>
      </c>
      <c r="F79" s="101">
        <v>0</v>
      </c>
      <c r="G79" s="101"/>
      <c r="H79" s="101">
        <v>0</v>
      </c>
      <c r="I79" s="101">
        <v>0</v>
      </c>
      <c r="J79" s="101"/>
      <c r="K79" s="136">
        <v>0</v>
      </c>
      <c r="L79" s="74"/>
      <c r="M79" s="74"/>
      <c r="N79" s="74"/>
    </row>
    <row r="80" spans="1:15" s="35" customFormat="1" ht="78.75" hidden="1" customHeight="1">
      <c r="A80" s="40" t="s">
        <v>94</v>
      </c>
      <c r="B80" s="28"/>
      <c r="C80" s="101">
        <v>0</v>
      </c>
      <c r="D80" s="101"/>
      <c r="E80" s="101">
        <v>0</v>
      </c>
      <c r="F80" s="101">
        <v>0</v>
      </c>
      <c r="G80" s="101"/>
      <c r="H80" s="101">
        <v>0</v>
      </c>
      <c r="I80" s="101">
        <v>0</v>
      </c>
      <c r="J80" s="101"/>
      <c r="K80" s="136">
        <v>0</v>
      </c>
      <c r="L80" s="74"/>
      <c r="M80" s="74"/>
      <c r="N80" s="74"/>
    </row>
    <row r="81" spans="1:14" s="35" customFormat="1" ht="63.75" hidden="1" customHeight="1">
      <c r="A81" s="36" t="s">
        <v>95</v>
      </c>
      <c r="B81" s="28"/>
      <c r="C81" s="101">
        <v>0</v>
      </c>
      <c r="D81" s="101"/>
      <c r="E81" s="101">
        <v>0</v>
      </c>
      <c r="F81" s="101">
        <v>0</v>
      </c>
      <c r="G81" s="101"/>
      <c r="H81" s="101">
        <v>0</v>
      </c>
      <c r="I81" s="101">
        <v>0</v>
      </c>
      <c r="J81" s="101"/>
      <c r="K81" s="136">
        <v>0</v>
      </c>
      <c r="L81" s="74"/>
      <c r="M81" s="74"/>
      <c r="N81" s="74"/>
    </row>
    <row r="82" spans="1:14" s="35" customFormat="1" ht="27" hidden="1" customHeight="1">
      <c r="A82" s="36" t="s">
        <v>96</v>
      </c>
      <c r="B82" s="28"/>
      <c r="C82" s="101">
        <v>0</v>
      </c>
      <c r="D82" s="101"/>
      <c r="E82" s="101">
        <v>0</v>
      </c>
      <c r="F82" s="101">
        <v>0</v>
      </c>
      <c r="G82" s="101"/>
      <c r="H82" s="101">
        <v>0</v>
      </c>
      <c r="I82" s="101">
        <v>0</v>
      </c>
      <c r="J82" s="101"/>
      <c r="K82" s="136">
        <v>0</v>
      </c>
      <c r="L82" s="74"/>
      <c r="M82" s="74"/>
      <c r="N82" s="74"/>
    </row>
    <row r="83" spans="1:14" s="35" customFormat="1" ht="39.75" hidden="1" customHeight="1">
      <c r="A83" s="40" t="s">
        <v>97</v>
      </c>
      <c r="B83" s="28"/>
      <c r="C83" s="101">
        <v>0</v>
      </c>
      <c r="D83" s="101"/>
      <c r="E83" s="101">
        <v>0</v>
      </c>
      <c r="F83" s="101">
        <v>0</v>
      </c>
      <c r="G83" s="101"/>
      <c r="H83" s="101">
        <v>0</v>
      </c>
      <c r="I83" s="101">
        <v>0</v>
      </c>
      <c r="J83" s="101"/>
      <c r="K83" s="136">
        <v>0</v>
      </c>
      <c r="L83" s="74"/>
      <c r="M83" s="74"/>
      <c r="N83" s="74"/>
    </row>
    <row r="84" spans="1:14" s="35" customFormat="1" ht="53.25" hidden="1" customHeight="1">
      <c r="A84" s="36" t="s">
        <v>98</v>
      </c>
      <c r="B84" s="28"/>
      <c r="C84" s="101">
        <v>0</v>
      </c>
      <c r="D84" s="101"/>
      <c r="E84" s="101">
        <v>0</v>
      </c>
      <c r="F84" s="101">
        <v>0</v>
      </c>
      <c r="G84" s="101"/>
      <c r="H84" s="101">
        <v>0</v>
      </c>
      <c r="I84" s="101">
        <v>0</v>
      </c>
      <c r="J84" s="101"/>
      <c r="K84" s="136">
        <v>0</v>
      </c>
      <c r="L84" s="74"/>
      <c r="M84" s="74"/>
      <c r="N84" s="74"/>
    </row>
    <row r="85" spans="1:14" s="35" customFormat="1" ht="57" hidden="1" customHeight="1">
      <c r="A85" s="41" t="s">
        <v>99</v>
      </c>
      <c r="B85" s="28"/>
      <c r="C85" s="101">
        <v>0</v>
      </c>
      <c r="D85" s="101"/>
      <c r="E85" s="101">
        <v>0</v>
      </c>
      <c r="F85" s="101">
        <v>0</v>
      </c>
      <c r="G85" s="101"/>
      <c r="H85" s="101">
        <v>0</v>
      </c>
      <c r="I85" s="101">
        <v>0</v>
      </c>
      <c r="J85" s="101"/>
      <c r="K85" s="136">
        <v>0</v>
      </c>
      <c r="L85" s="74"/>
      <c r="M85" s="74"/>
      <c r="N85" s="74"/>
    </row>
    <row r="86" spans="1:14" s="35" customFormat="1" ht="54.75" hidden="1" customHeight="1">
      <c r="A86" s="42" t="s">
        <v>100</v>
      </c>
      <c r="B86" s="28"/>
      <c r="C86" s="101">
        <v>0</v>
      </c>
      <c r="D86" s="101"/>
      <c r="E86" s="101">
        <v>0</v>
      </c>
      <c r="F86" s="101">
        <v>0</v>
      </c>
      <c r="G86" s="101"/>
      <c r="H86" s="101">
        <v>0</v>
      </c>
      <c r="I86" s="101">
        <v>0</v>
      </c>
      <c r="J86" s="101"/>
      <c r="K86" s="136">
        <v>0</v>
      </c>
      <c r="L86" s="74"/>
      <c r="M86" s="74"/>
      <c r="N86" s="74"/>
    </row>
    <row r="87" spans="1:14" s="35" customFormat="1" ht="95.25" customHeight="1">
      <c r="A87" s="36" t="s">
        <v>147</v>
      </c>
      <c r="B87" s="28"/>
      <c r="C87" s="101">
        <v>604444</v>
      </c>
      <c r="D87" s="101"/>
      <c r="E87" s="101">
        <v>604444</v>
      </c>
      <c r="F87" s="101">
        <v>604444</v>
      </c>
      <c r="G87" s="101"/>
      <c r="H87" s="101">
        <v>604444</v>
      </c>
      <c r="I87" s="101">
        <v>604444</v>
      </c>
      <c r="J87" s="101"/>
      <c r="K87" s="136">
        <v>604444</v>
      </c>
      <c r="L87" s="74"/>
      <c r="M87" s="74"/>
      <c r="N87" s="74"/>
    </row>
    <row r="88" spans="1:14" s="35" customFormat="1" ht="93" hidden="1" customHeight="1">
      <c r="A88" s="42" t="s">
        <v>101</v>
      </c>
      <c r="B88" s="28"/>
      <c r="C88" s="101">
        <v>0</v>
      </c>
      <c r="D88" s="101"/>
      <c r="E88" s="101">
        <v>0</v>
      </c>
      <c r="F88" s="101">
        <v>0</v>
      </c>
      <c r="G88" s="101"/>
      <c r="H88" s="101">
        <v>0</v>
      </c>
      <c r="I88" s="101">
        <v>0</v>
      </c>
      <c r="J88" s="101"/>
      <c r="K88" s="136">
        <v>0</v>
      </c>
      <c r="L88" s="74"/>
      <c r="M88" s="74"/>
      <c r="N88" s="74"/>
    </row>
    <row r="89" spans="1:14" s="35" customFormat="1" ht="56.25" customHeight="1">
      <c r="A89" s="42" t="s">
        <v>102</v>
      </c>
      <c r="B89" s="28"/>
      <c r="C89" s="101">
        <v>343174</v>
      </c>
      <c r="D89" s="101"/>
      <c r="E89" s="101">
        <v>343174</v>
      </c>
      <c r="F89" s="101">
        <v>343174</v>
      </c>
      <c r="G89" s="101"/>
      <c r="H89" s="101">
        <v>343174</v>
      </c>
      <c r="I89" s="101">
        <v>343174</v>
      </c>
      <c r="J89" s="101"/>
      <c r="K89" s="136">
        <v>343174</v>
      </c>
      <c r="L89" s="74"/>
      <c r="M89" s="74"/>
      <c r="N89" s="74"/>
    </row>
    <row r="90" spans="1:14" s="35" customFormat="1" ht="104.25" hidden="1" customHeight="1">
      <c r="A90" s="42" t="s">
        <v>103</v>
      </c>
      <c r="B90" s="28"/>
      <c r="C90" s="101">
        <v>0</v>
      </c>
      <c r="D90" s="101"/>
      <c r="E90" s="101">
        <v>0</v>
      </c>
      <c r="F90" s="101">
        <v>0</v>
      </c>
      <c r="G90" s="101"/>
      <c r="H90" s="101">
        <v>0</v>
      </c>
      <c r="I90" s="101">
        <v>0</v>
      </c>
      <c r="J90" s="101"/>
      <c r="K90" s="136">
        <v>0</v>
      </c>
      <c r="L90" s="74"/>
      <c r="M90" s="74"/>
      <c r="N90" s="74"/>
    </row>
    <row r="91" spans="1:14" s="35" customFormat="1" ht="51.75" hidden="1" customHeight="1">
      <c r="A91" s="42" t="s">
        <v>108</v>
      </c>
      <c r="B91" s="28"/>
      <c r="C91" s="101">
        <v>0</v>
      </c>
      <c r="D91" s="101"/>
      <c r="E91" s="101">
        <v>0</v>
      </c>
      <c r="F91" s="101">
        <v>0</v>
      </c>
      <c r="G91" s="101"/>
      <c r="H91" s="101">
        <v>0</v>
      </c>
      <c r="I91" s="101">
        <v>0</v>
      </c>
      <c r="J91" s="101"/>
      <c r="K91" s="136">
        <v>0</v>
      </c>
      <c r="L91" s="74"/>
      <c r="M91" s="74"/>
      <c r="N91" s="74"/>
    </row>
    <row r="92" spans="1:14" s="35" customFormat="1" ht="90" hidden="1" customHeight="1">
      <c r="A92" s="43" t="s">
        <v>109</v>
      </c>
      <c r="B92" s="28"/>
      <c r="C92" s="101">
        <v>0</v>
      </c>
      <c r="D92" s="101"/>
      <c r="E92" s="101">
        <v>0</v>
      </c>
      <c r="F92" s="101">
        <v>0</v>
      </c>
      <c r="G92" s="101"/>
      <c r="H92" s="101">
        <v>0</v>
      </c>
      <c r="I92" s="101">
        <v>0</v>
      </c>
      <c r="J92" s="101"/>
      <c r="K92" s="136">
        <v>0</v>
      </c>
      <c r="L92" s="74"/>
      <c r="M92" s="74"/>
      <c r="N92" s="74"/>
    </row>
    <row r="93" spans="1:14" s="35" customFormat="1" ht="27.75" hidden="1" customHeight="1">
      <c r="A93" s="42" t="s">
        <v>110</v>
      </c>
      <c r="B93" s="28"/>
      <c r="C93" s="101">
        <v>0</v>
      </c>
      <c r="D93" s="101"/>
      <c r="E93" s="101">
        <v>0</v>
      </c>
      <c r="F93" s="101">
        <v>0</v>
      </c>
      <c r="G93" s="101"/>
      <c r="H93" s="101">
        <v>0</v>
      </c>
      <c r="I93" s="101">
        <v>0</v>
      </c>
      <c r="J93" s="101"/>
      <c r="K93" s="136">
        <v>0</v>
      </c>
      <c r="L93" s="74"/>
      <c r="M93" s="74"/>
      <c r="N93" s="74"/>
    </row>
    <row r="94" spans="1:14" s="35" customFormat="1" ht="66" hidden="1" customHeight="1">
      <c r="A94" s="43" t="s">
        <v>113</v>
      </c>
      <c r="B94" s="28"/>
      <c r="C94" s="101">
        <v>0</v>
      </c>
      <c r="D94" s="101"/>
      <c r="E94" s="101">
        <v>0</v>
      </c>
      <c r="F94" s="101">
        <v>0</v>
      </c>
      <c r="G94" s="101"/>
      <c r="H94" s="101">
        <v>0</v>
      </c>
      <c r="I94" s="101">
        <v>0</v>
      </c>
      <c r="J94" s="101"/>
      <c r="K94" s="136">
        <v>0</v>
      </c>
      <c r="L94" s="74"/>
      <c r="M94" s="74"/>
      <c r="N94" s="74"/>
    </row>
    <row r="95" spans="1:14" s="35" customFormat="1" ht="56.25" hidden="1" customHeight="1">
      <c r="A95" s="42" t="s">
        <v>114</v>
      </c>
      <c r="B95" s="28"/>
      <c r="C95" s="101">
        <v>0</v>
      </c>
      <c r="D95" s="101"/>
      <c r="E95" s="101">
        <v>0</v>
      </c>
      <c r="F95" s="101">
        <v>0</v>
      </c>
      <c r="G95" s="101"/>
      <c r="H95" s="101">
        <v>0</v>
      </c>
      <c r="I95" s="101">
        <v>0</v>
      </c>
      <c r="J95" s="101"/>
      <c r="K95" s="136">
        <v>0</v>
      </c>
      <c r="L95" s="74"/>
      <c r="M95" s="74"/>
      <c r="N95" s="74"/>
    </row>
    <row r="96" spans="1:14" s="35" customFormat="1" ht="54" customHeight="1">
      <c r="A96" s="42" t="s">
        <v>148</v>
      </c>
      <c r="B96" s="28"/>
      <c r="C96" s="101">
        <v>123200</v>
      </c>
      <c r="D96" s="101"/>
      <c r="E96" s="101">
        <v>123200</v>
      </c>
      <c r="F96" s="101">
        <v>53402</v>
      </c>
      <c r="G96" s="101"/>
      <c r="H96" s="101">
        <v>53402</v>
      </c>
      <c r="I96" s="101">
        <v>53402</v>
      </c>
      <c r="J96" s="101"/>
      <c r="K96" s="136">
        <v>53402</v>
      </c>
      <c r="L96" s="74"/>
      <c r="M96" s="74"/>
      <c r="N96" s="74"/>
    </row>
    <row r="97" spans="1:15" s="19" customFormat="1" ht="30.75" customHeight="1">
      <c r="A97" s="61" t="s">
        <v>35</v>
      </c>
      <c r="B97" s="26" t="s">
        <v>39</v>
      </c>
      <c r="C97" s="102">
        <f>C98+C107+C108+C109+C110+C111+C112+C113</f>
        <v>629137111.93000007</v>
      </c>
      <c r="D97" s="102">
        <f t="shared" ref="D97:E97" si="13">D98+D107+D108+D109+D110+D111+D112+D113</f>
        <v>-138294</v>
      </c>
      <c r="E97" s="102">
        <f t="shared" si="13"/>
        <v>628998817.93000007</v>
      </c>
      <c r="F97" s="102">
        <f t="shared" ref="F97:H97" si="14">F98+F107+F108+F109+F110+F111+F112+F113</f>
        <v>663549006.54999995</v>
      </c>
      <c r="G97" s="102">
        <f t="shared" si="14"/>
        <v>-11892168</v>
      </c>
      <c r="H97" s="102">
        <f t="shared" si="14"/>
        <v>651656838.54999995</v>
      </c>
      <c r="I97" s="102">
        <f t="shared" ref="I97:K97" si="15">I98+I107+I108+I109+I110+I111+I112+I113</f>
        <v>680538268.18000007</v>
      </c>
      <c r="J97" s="102">
        <f t="shared" si="15"/>
        <v>9904</v>
      </c>
      <c r="K97" s="138">
        <f t="shared" si="15"/>
        <v>680548172.18000007</v>
      </c>
      <c r="L97" s="76"/>
      <c r="M97" s="76"/>
      <c r="N97" s="76"/>
    </row>
    <row r="98" spans="1:15" s="19" customFormat="1" ht="53.25" customHeight="1">
      <c r="A98" s="27" t="s">
        <v>56</v>
      </c>
      <c r="B98" s="26" t="s">
        <v>71</v>
      </c>
      <c r="C98" s="102">
        <f>SUM(C99:C106)</f>
        <v>53492357.039999999</v>
      </c>
      <c r="D98" s="102">
        <f t="shared" ref="D98:E98" si="16">SUM(D99:D106)</f>
        <v>-138294</v>
      </c>
      <c r="E98" s="102">
        <f t="shared" si="16"/>
        <v>53354063.039999999</v>
      </c>
      <c r="F98" s="102">
        <f>SUM(F99:F105)</f>
        <v>64467411.510000005</v>
      </c>
      <c r="G98" s="102">
        <f t="shared" ref="G98:H98" si="17">SUM(G99:G105)</f>
        <v>-11892168</v>
      </c>
      <c r="H98" s="102">
        <f t="shared" si="17"/>
        <v>52575243.510000005</v>
      </c>
      <c r="I98" s="102">
        <f>SUM(I99:I105)</f>
        <v>57306383.75</v>
      </c>
      <c r="J98" s="102">
        <f t="shared" ref="J98:K98" si="18">SUM(J99:J105)</f>
        <v>9904</v>
      </c>
      <c r="K98" s="138">
        <f t="shared" si="18"/>
        <v>57316287.75</v>
      </c>
      <c r="L98" s="76"/>
      <c r="M98" s="76"/>
      <c r="N98" s="76"/>
      <c r="O98" s="48"/>
    </row>
    <row r="99" spans="1:15" s="60" customFormat="1" ht="80.25" customHeight="1">
      <c r="A99" s="27" t="s">
        <v>57</v>
      </c>
      <c r="B99" s="26"/>
      <c r="C99" s="101">
        <v>4275465.5999999996</v>
      </c>
      <c r="D99" s="101"/>
      <c r="E99" s="101">
        <v>4275465.5999999996</v>
      </c>
      <c r="F99" s="101">
        <v>3429592.8</v>
      </c>
      <c r="G99" s="101"/>
      <c r="H99" s="101">
        <v>3429592.8</v>
      </c>
      <c r="I99" s="101">
        <v>3420372.48</v>
      </c>
      <c r="J99" s="101"/>
      <c r="K99" s="136">
        <v>3420372.48</v>
      </c>
      <c r="L99" s="74"/>
      <c r="M99" s="74"/>
      <c r="N99" s="74"/>
    </row>
    <row r="100" spans="1:15" s="60" customFormat="1" ht="54.75" customHeight="1">
      <c r="A100" s="62" t="s">
        <v>124</v>
      </c>
      <c r="B100" s="26"/>
      <c r="C100" s="101">
        <v>464749</v>
      </c>
      <c r="D100" s="101"/>
      <c r="E100" s="101">
        <v>464749</v>
      </c>
      <c r="F100" s="101">
        <v>481538.96</v>
      </c>
      <c r="G100" s="101"/>
      <c r="H100" s="101">
        <v>481538.96</v>
      </c>
      <c r="I100" s="101">
        <v>499000.52</v>
      </c>
      <c r="J100" s="101"/>
      <c r="K100" s="136">
        <v>499000.52</v>
      </c>
      <c r="L100" s="74"/>
      <c r="M100" s="74"/>
      <c r="N100" s="74"/>
    </row>
    <row r="101" spans="1:15" s="60" customFormat="1" ht="103.5" customHeight="1">
      <c r="A101" s="27" t="s">
        <v>125</v>
      </c>
      <c r="B101" s="26"/>
      <c r="C101" s="101">
        <v>28000</v>
      </c>
      <c r="D101" s="101"/>
      <c r="E101" s="101">
        <v>28000</v>
      </c>
      <c r="F101" s="101">
        <v>28000</v>
      </c>
      <c r="G101" s="101"/>
      <c r="H101" s="101">
        <v>28000</v>
      </c>
      <c r="I101" s="101">
        <v>28000</v>
      </c>
      <c r="J101" s="101"/>
      <c r="K101" s="136">
        <v>28000</v>
      </c>
      <c r="L101" s="74"/>
      <c r="M101" s="74"/>
      <c r="N101" s="74"/>
    </row>
    <row r="102" spans="1:15" s="60" customFormat="1" ht="57" customHeight="1">
      <c r="A102" s="27" t="s">
        <v>127</v>
      </c>
      <c r="B102" s="26"/>
      <c r="C102" s="101">
        <v>35000</v>
      </c>
      <c r="D102" s="101"/>
      <c r="E102" s="101">
        <v>35000</v>
      </c>
      <c r="F102" s="101">
        <v>35000</v>
      </c>
      <c r="G102" s="101"/>
      <c r="H102" s="101">
        <v>35000</v>
      </c>
      <c r="I102" s="101">
        <v>35000</v>
      </c>
      <c r="J102" s="101"/>
      <c r="K102" s="136">
        <v>35000</v>
      </c>
      <c r="L102" s="74"/>
      <c r="M102" s="74"/>
      <c r="N102" s="74"/>
    </row>
    <row r="103" spans="1:15" s="60" customFormat="1" ht="104.25" customHeight="1">
      <c r="A103" s="27" t="s">
        <v>149</v>
      </c>
      <c r="B103" s="26"/>
      <c r="C103" s="101">
        <v>3544237.58</v>
      </c>
      <c r="D103" s="101"/>
      <c r="E103" s="101">
        <v>3544237.58</v>
      </c>
      <c r="F103" s="101">
        <v>3544237.58</v>
      </c>
      <c r="G103" s="101"/>
      <c r="H103" s="101">
        <v>3544237.58</v>
      </c>
      <c r="I103" s="101">
        <v>3544237.58</v>
      </c>
      <c r="J103" s="101"/>
      <c r="K103" s="136">
        <v>3544237.58</v>
      </c>
      <c r="L103" s="74"/>
      <c r="M103" s="74"/>
      <c r="N103" s="74"/>
    </row>
    <row r="104" spans="1:15" s="60" customFormat="1" ht="129.75" customHeight="1">
      <c r="A104" s="27" t="s">
        <v>136</v>
      </c>
      <c r="B104" s="28"/>
      <c r="C104" s="101">
        <v>44149218</v>
      </c>
      <c r="D104" s="101">
        <v>-138294</v>
      </c>
      <c r="E104" s="101">
        <f>C104+D104</f>
        <v>44010924</v>
      </c>
      <c r="F104" s="101">
        <v>56599204</v>
      </c>
      <c r="G104" s="101">
        <v>-11892168</v>
      </c>
      <c r="H104" s="101">
        <f>F104+G104</f>
        <v>44707036</v>
      </c>
      <c r="I104" s="101">
        <v>49429935</v>
      </c>
      <c r="J104" s="101">
        <v>9904</v>
      </c>
      <c r="K104" s="136">
        <f>I104+J104</f>
        <v>49439839</v>
      </c>
      <c r="L104" s="74"/>
      <c r="M104" s="74"/>
      <c r="N104" s="74"/>
    </row>
    <row r="105" spans="1:15" s="60" customFormat="1" ht="66" customHeight="1">
      <c r="A105" s="27" t="s">
        <v>128</v>
      </c>
      <c r="B105" s="63"/>
      <c r="C105" s="101">
        <v>336382.86</v>
      </c>
      <c r="D105" s="101"/>
      <c r="E105" s="101">
        <v>336382.86</v>
      </c>
      <c r="F105" s="101">
        <v>349838.17</v>
      </c>
      <c r="G105" s="101"/>
      <c r="H105" s="101">
        <v>349838.17</v>
      </c>
      <c r="I105" s="101">
        <v>349838.17</v>
      </c>
      <c r="J105" s="101"/>
      <c r="K105" s="136">
        <v>349838.17</v>
      </c>
      <c r="L105" s="74"/>
      <c r="M105" s="74"/>
      <c r="N105" s="74"/>
    </row>
    <row r="106" spans="1:15" s="60" customFormat="1" ht="155.25" customHeight="1">
      <c r="A106" s="27" t="s">
        <v>150</v>
      </c>
      <c r="B106" s="90"/>
      <c r="C106" s="101">
        <v>659304</v>
      </c>
      <c r="D106" s="101"/>
      <c r="E106" s="101">
        <v>659304</v>
      </c>
      <c r="F106" s="101">
        <v>0</v>
      </c>
      <c r="G106" s="101"/>
      <c r="H106" s="101">
        <v>0</v>
      </c>
      <c r="I106" s="101">
        <v>0</v>
      </c>
      <c r="J106" s="101"/>
      <c r="K106" s="136">
        <v>0</v>
      </c>
      <c r="L106" s="74"/>
      <c r="M106" s="74"/>
      <c r="N106" s="74"/>
    </row>
    <row r="107" spans="1:15" s="60" customFormat="1" ht="104.25" customHeight="1">
      <c r="A107" s="109" t="s">
        <v>141</v>
      </c>
      <c r="B107" s="64" t="s">
        <v>52</v>
      </c>
      <c r="C107" s="101">
        <v>6102176.6600000001</v>
      </c>
      <c r="D107" s="101"/>
      <c r="E107" s="101">
        <v>6102176.6600000001</v>
      </c>
      <c r="F107" s="101">
        <v>6697141.4699999997</v>
      </c>
      <c r="G107" s="101"/>
      <c r="H107" s="101">
        <v>6697141.4699999997</v>
      </c>
      <c r="I107" s="101">
        <v>7010547.4699999997</v>
      </c>
      <c r="J107" s="101"/>
      <c r="K107" s="136">
        <v>7010547.4699999997</v>
      </c>
      <c r="L107" s="74"/>
      <c r="M107" s="74"/>
      <c r="N107" s="74"/>
    </row>
    <row r="108" spans="1:15" s="19" customFormat="1" ht="83.25" customHeight="1">
      <c r="A108" s="27" t="s">
        <v>161</v>
      </c>
      <c r="B108" s="26" t="s">
        <v>51</v>
      </c>
      <c r="C108" s="101">
        <v>1583255.5</v>
      </c>
      <c r="D108" s="101"/>
      <c r="E108" s="101">
        <v>1583255.5</v>
      </c>
      <c r="F108" s="101">
        <v>1666584.73</v>
      </c>
      <c r="G108" s="101"/>
      <c r="H108" s="101">
        <v>1666584.73</v>
      </c>
      <c r="I108" s="101">
        <v>1666584.73</v>
      </c>
      <c r="J108" s="101"/>
      <c r="K108" s="136">
        <v>1666584.73</v>
      </c>
      <c r="L108" s="74"/>
      <c r="M108" s="77"/>
      <c r="N108" s="77"/>
      <c r="O108" s="48"/>
    </row>
    <row r="109" spans="1:15" s="60" customFormat="1" ht="69" customHeight="1">
      <c r="A109" s="27" t="s">
        <v>162</v>
      </c>
      <c r="B109" s="26" t="s">
        <v>50</v>
      </c>
      <c r="C109" s="101">
        <v>2830921.54</v>
      </c>
      <c r="D109" s="101"/>
      <c r="E109" s="101">
        <v>2830921.54</v>
      </c>
      <c r="F109" s="101">
        <v>2930444.94</v>
      </c>
      <c r="G109" s="101"/>
      <c r="H109" s="101">
        <v>2930444.94</v>
      </c>
      <c r="I109" s="101">
        <v>3037372.4</v>
      </c>
      <c r="J109" s="101"/>
      <c r="K109" s="136">
        <v>3037372.4</v>
      </c>
      <c r="L109" s="74"/>
      <c r="M109" s="74"/>
      <c r="N109" s="74"/>
    </row>
    <row r="110" spans="1:15" s="60" customFormat="1" ht="80.25" customHeight="1">
      <c r="A110" s="27" t="s">
        <v>55</v>
      </c>
      <c r="B110" s="29" t="s">
        <v>53</v>
      </c>
      <c r="C110" s="101">
        <v>141147.63</v>
      </c>
      <c r="D110" s="101"/>
      <c r="E110" s="101">
        <v>141147.63</v>
      </c>
      <c r="F110" s="101">
        <v>2928.37</v>
      </c>
      <c r="G110" s="101"/>
      <c r="H110" s="101">
        <v>2928.37</v>
      </c>
      <c r="I110" s="101">
        <v>2611.7600000000002</v>
      </c>
      <c r="J110" s="101"/>
      <c r="K110" s="136">
        <v>2611.7600000000002</v>
      </c>
      <c r="L110" s="74"/>
      <c r="M110" s="74"/>
      <c r="N110" s="74"/>
    </row>
    <row r="111" spans="1:15" s="19" customFormat="1" ht="78" customHeight="1">
      <c r="A111" s="27" t="s">
        <v>165</v>
      </c>
      <c r="B111" s="29" t="s">
        <v>166</v>
      </c>
      <c r="C111" s="101">
        <v>30041850</v>
      </c>
      <c r="D111" s="101"/>
      <c r="E111" s="101">
        <v>30041850</v>
      </c>
      <c r="F111" s="101">
        <v>30041850</v>
      </c>
      <c r="G111" s="101"/>
      <c r="H111" s="101">
        <v>30041850</v>
      </c>
      <c r="I111" s="101">
        <v>31184700</v>
      </c>
      <c r="J111" s="101"/>
      <c r="K111" s="136">
        <v>31184700</v>
      </c>
      <c r="L111" s="74"/>
      <c r="M111" s="74"/>
      <c r="N111" s="74"/>
    </row>
    <row r="112" spans="1:15" s="60" customFormat="1" ht="33" customHeight="1">
      <c r="A112" s="32" t="s">
        <v>54</v>
      </c>
      <c r="B112" s="30" t="s">
        <v>80</v>
      </c>
      <c r="C112" s="101">
        <v>7731486.0899999999</v>
      </c>
      <c r="D112" s="101"/>
      <c r="E112" s="101">
        <v>7731486.0899999999</v>
      </c>
      <c r="F112" s="101">
        <v>7966545.5300000003</v>
      </c>
      <c r="G112" s="101"/>
      <c r="H112" s="101">
        <v>7966545.5300000003</v>
      </c>
      <c r="I112" s="101">
        <v>8211007.3499999996</v>
      </c>
      <c r="J112" s="101"/>
      <c r="K112" s="136">
        <v>8211007.3499999996</v>
      </c>
      <c r="L112" s="74"/>
      <c r="M112" s="74"/>
      <c r="N112" s="74"/>
    </row>
    <row r="113" spans="1:15" s="19" customFormat="1" ht="30" customHeight="1">
      <c r="A113" s="32" t="s">
        <v>74</v>
      </c>
      <c r="B113" s="29" t="s">
        <v>73</v>
      </c>
      <c r="C113" s="102">
        <f>C114+C115</f>
        <v>527213917.47000003</v>
      </c>
      <c r="D113" s="102">
        <f t="shared" ref="D113:E113" si="19">D114+D115</f>
        <v>0</v>
      </c>
      <c r="E113" s="102">
        <f t="shared" si="19"/>
        <v>527213917.47000003</v>
      </c>
      <c r="F113" s="102">
        <f t="shared" ref="F113:K113" si="20">F114+F115</f>
        <v>549776100</v>
      </c>
      <c r="G113" s="102"/>
      <c r="H113" s="102">
        <f t="shared" ref="H113" si="21">H114+H115</f>
        <v>549776100</v>
      </c>
      <c r="I113" s="102">
        <f t="shared" ref="I113" si="22">I114+I115</f>
        <v>572119060.72000003</v>
      </c>
      <c r="J113" s="102"/>
      <c r="K113" s="138">
        <f t="shared" si="20"/>
        <v>572119060.72000003</v>
      </c>
      <c r="L113" s="76"/>
      <c r="M113" s="76"/>
      <c r="N113" s="76"/>
    </row>
    <row r="114" spans="1:15" s="60" customFormat="1" ht="42" customHeight="1">
      <c r="A114" s="27" t="s">
        <v>126</v>
      </c>
      <c r="B114" s="29"/>
      <c r="C114" s="101">
        <v>526443500</v>
      </c>
      <c r="D114" s="101"/>
      <c r="E114" s="101">
        <v>526443500</v>
      </c>
      <c r="F114" s="101">
        <v>549776100</v>
      </c>
      <c r="G114" s="101"/>
      <c r="H114" s="101">
        <v>549776100</v>
      </c>
      <c r="I114" s="101">
        <v>571291500</v>
      </c>
      <c r="J114" s="101"/>
      <c r="K114" s="136">
        <v>571291500</v>
      </c>
      <c r="L114" s="74"/>
      <c r="M114" s="74"/>
      <c r="N114" s="74"/>
    </row>
    <row r="115" spans="1:15" s="35" customFormat="1" ht="91.5" customHeight="1">
      <c r="A115" s="53" t="s">
        <v>129</v>
      </c>
      <c r="B115" s="29"/>
      <c r="C115" s="104">
        <v>770417.47</v>
      </c>
      <c r="D115" s="105"/>
      <c r="E115" s="101">
        <v>770417.47</v>
      </c>
      <c r="F115" s="105">
        <v>0</v>
      </c>
      <c r="G115" s="105"/>
      <c r="H115" s="105">
        <v>0</v>
      </c>
      <c r="I115" s="101">
        <v>827560.72</v>
      </c>
      <c r="J115" s="105"/>
      <c r="K115" s="136">
        <v>827560.72</v>
      </c>
      <c r="L115" s="74"/>
      <c r="M115" s="74"/>
      <c r="N115" s="74"/>
    </row>
    <row r="116" spans="1:15" s="19" customFormat="1" ht="28.5" customHeight="1">
      <c r="A116" s="32" t="s">
        <v>26</v>
      </c>
      <c r="B116" s="28" t="s">
        <v>139</v>
      </c>
      <c r="C116" s="102">
        <f>C117+C118</f>
        <v>40527261.18</v>
      </c>
      <c r="D116" s="102">
        <f t="shared" ref="D116:E116" si="23">D117+D118</f>
        <v>71542518.890000001</v>
      </c>
      <c r="E116" s="102">
        <f t="shared" si="23"/>
        <v>112069780.06999999</v>
      </c>
      <c r="F116" s="102">
        <f>F117+F118</f>
        <v>39013319.740000002</v>
      </c>
      <c r="G116" s="102">
        <f t="shared" ref="G116:H116" si="24">G117+G118</f>
        <v>21770271.109999999</v>
      </c>
      <c r="H116" s="102">
        <f t="shared" si="24"/>
        <v>60783590.850000001</v>
      </c>
      <c r="I116" s="102">
        <f>I117+I118</f>
        <v>39957894.719999999</v>
      </c>
      <c r="J116" s="102"/>
      <c r="K116" s="138">
        <f>K117+K118</f>
        <v>39957894.719999999</v>
      </c>
      <c r="L116" s="76"/>
      <c r="M116" s="76"/>
      <c r="N116" s="76"/>
    </row>
    <row r="117" spans="1:15" s="19" customFormat="1" ht="92.25" customHeight="1">
      <c r="A117" s="27" t="s">
        <v>67</v>
      </c>
      <c r="B117" s="28" t="s">
        <v>69</v>
      </c>
      <c r="C117" s="101">
        <v>38400200</v>
      </c>
      <c r="D117" s="101"/>
      <c r="E117" s="101">
        <v>38400200</v>
      </c>
      <c r="F117" s="101">
        <v>38400200</v>
      </c>
      <c r="G117" s="101"/>
      <c r="H117" s="101">
        <v>38400200</v>
      </c>
      <c r="I117" s="101">
        <v>38400200</v>
      </c>
      <c r="J117" s="101"/>
      <c r="K117" s="136">
        <v>38400200</v>
      </c>
      <c r="L117" s="74"/>
      <c r="M117" s="74"/>
      <c r="N117" s="74"/>
    </row>
    <row r="118" spans="1:15" s="19" customFormat="1" ht="40.5" customHeight="1">
      <c r="A118" s="49" t="s">
        <v>68</v>
      </c>
      <c r="B118" s="28" t="s">
        <v>70</v>
      </c>
      <c r="C118" s="102">
        <f>C119+C120+C121+C122+C123+C124+C125</f>
        <v>2127061.1800000002</v>
      </c>
      <c r="D118" s="102">
        <f t="shared" ref="D118:E118" si="25">D119+D120+D121+D122+D123+D124+D125</f>
        <v>71542518.890000001</v>
      </c>
      <c r="E118" s="102">
        <f t="shared" si="25"/>
        <v>73669580.069999993</v>
      </c>
      <c r="F118" s="102">
        <f>F119+F120+F121+F122+F123+F124+F126</f>
        <v>613119.74</v>
      </c>
      <c r="G118" s="102">
        <f t="shared" ref="G118:H118" si="26">G119+G120+G121+G122+G123+G124+G126</f>
        <v>21770271.109999999</v>
      </c>
      <c r="H118" s="102">
        <f t="shared" si="26"/>
        <v>22383390.850000001</v>
      </c>
      <c r="I118" s="102">
        <f>I119+I120+I121+I122</f>
        <v>1557694.72</v>
      </c>
      <c r="J118" s="102"/>
      <c r="K118" s="138">
        <f>K119+K120+K121+K122</f>
        <v>1557694.72</v>
      </c>
      <c r="L118" s="76"/>
      <c r="M118" s="76"/>
      <c r="N118" s="76"/>
      <c r="O118" s="48"/>
    </row>
    <row r="119" spans="1:15" s="19" customFormat="1" ht="76.5" hidden="1">
      <c r="A119" s="27" t="s">
        <v>66</v>
      </c>
      <c r="B119" s="28"/>
      <c r="C119" s="101">
        <v>0</v>
      </c>
      <c r="D119" s="101"/>
      <c r="E119" s="101">
        <v>0</v>
      </c>
      <c r="F119" s="101">
        <v>0</v>
      </c>
      <c r="G119" s="101"/>
      <c r="H119" s="101">
        <v>0</v>
      </c>
      <c r="I119" s="101">
        <v>0</v>
      </c>
      <c r="J119" s="101"/>
      <c r="K119" s="136">
        <v>0</v>
      </c>
      <c r="L119" s="74"/>
      <c r="M119" s="74"/>
      <c r="N119" s="74"/>
    </row>
    <row r="120" spans="1:15" s="60" customFormat="1" ht="76.5" customHeight="1">
      <c r="A120" s="27" t="s">
        <v>140</v>
      </c>
      <c r="B120" s="26"/>
      <c r="C120" s="101">
        <v>605700</v>
      </c>
      <c r="D120" s="101"/>
      <c r="E120" s="101">
        <v>605700</v>
      </c>
      <c r="F120" s="101">
        <v>605700</v>
      </c>
      <c r="G120" s="101"/>
      <c r="H120" s="101">
        <v>605700</v>
      </c>
      <c r="I120" s="101">
        <v>605700</v>
      </c>
      <c r="J120" s="101"/>
      <c r="K120" s="136">
        <v>605700</v>
      </c>
      <c r="L120" s="74"/>
      <c r="M120" s="74"/>
      <c r="N120" s="74"/>
    </row>
    <row r="121" spans="1:15" s="60" customFormat="1" ht="63" customHeight="1">
      <c r="A121" s="27" t="s">
        <v>137</v>
      </c>
      <c r="B121" s="26"/>
      <c r="C121" s="101">
        <v>1496207.3600000001</v>
      </c>
      <c r="D121" s="101"/>
      <c r="E121" s="101">
        <v>1496207.3600000001</v>
      </c>
      <c r="F121" s="101">
        <v>7419.74</v>
      </c>
      <c r="G121" s="101"/>
      <c r="H121" s="101">
        <v>7419.74</v>
      </c>
      <c r="I121" s="101">
        <v>951994.72</v>
      </c>
      <c r="J121" s="101"/>
      <c r="K121" s="136">
        <v>951994.72</v>
      </c>
      <c r="L121" s="74"/>
      <c r="M121" s="74"/>
      <c r="N121" s="74"/>
    </row>
    <row r="122" spans="1:15" s="35" customFormat="1" ht="156.75" customHeight="1">
      <c r="A122" s="27" t="s">
        <v>138</v>
      </c>
      <c r="B122" s="26"/>
      <c r="C122" s="101">
        <v>25153.82</v>
      </c>
      <c r="D122" s="101"/>
      <c r="E122" s="101">
        <v>25153.82</v>
      </c>
      <c r="F122" s="101">
        <v>0</v>
      </c>
      <c r="G122" s="101"/>
      <c r="H122" s="101">
        <v>0</v>
      </c>
      <c r="I122" s="101">
        <v>0</v>
      </c>
      <c r="J122" s="101"/>
      <c r="K122" s="136">
        <v>0</v>
      </c>
      <c r="L122" s="74"/>
      <c r="M122" s="74"/>
      <c r="N122" s="74"/>
    </row>
    <row r="123" spans="1:15" s="35" customFormat="1" ht="66.75" customHeight="1">
      <c r="A123" s="116" t="s">
        <v>175</v>
      </c>
      <c r="B123" s="26"/>
      <c r="C123" s="101">
        <v>0</v>
      </c>
      <c r="D123" s="101">
        <v>2901630</v>
      </c>
      <c r="E123" s="101">
        <f>C123+D123</f>
        <v>2901630</v>
      </c>
      <c r="F123" s="101"/>
      <c r="G123" s="101"/>
      <c r="H123" s="101"/>
      <c r="I123" s="101"/>
      <c r="J123" s="101"/>
      <c r="K123" s="136"/>
      <c r="L123" s="74"/>
      <c r="M123" s="74"/>
      <c r="N123" s="74"/>
    </row>
    <row r="124" spans="1:15" s="35" customFormat="1" ht="51.75" customHeight="1">
      <c r="A124" s="139" t="s">
        <v>180</v>
      </c>
      <c r="B124" s="26"/>
      <c r="C124" s="101">
        <v>0</v>
      </c>
      <c r="D124" s="101">
        <v>61640888.890000001</v>
      </c>
      <c r="E124" s="101">
        <f>C124+D124</f>
        <v>61640888.890000001</v>
      </c>
      <c r="F124" s="101">
        <v>0</v>
      </c>
      <c r="G124" s="85">
        <v>14959333.34</v>
      </c>
      <c r="H124" s="101">
        <f>F124+G124</f>
        <v>14959333.34</v>
      </c>
      <c r="I124" s="101"/>
      <c r="J124" s="101"/>
      <c r="K124" s="136"/>
      <c r="L124" s="74"/>
      <c r="M124" s="74"/>
      <c r="N124" s="74"/>
    </row>
    <row r="125" spans="1:15" s="35" customFormat="1" ht="40.5" customHeight="1">
      <c r="A125" s="118" t="s">
        <v>181</v>
      </c>
      <c r="B125" s="26"/>
      <c r="C125" s="101">
        <v>0</v>
      </c>
      <c r="D125" s="101">
        <v>7000000</v>
      </c>
      <c r="E125" s="101">
        <f>C125+D125</f>
        <v>7000000</v>
      </c>
      <c r="F125" s="101"/>
      <c r="G125" s="101"/>
      <c r="H125" s="101"/>
      <c r="I125" s="101"/>
      <c r="J125" s="101"/>
      <c r="K125" s="136"/>
      <c r="L125" s="74"/>
      <c r="M125" s="74"/>
      <c r="N125" s="74"/>
    </row>
    <row r="126" spans="1:15" s="35" customFormat="1" ht="56.25" customHeight="1">
      <c r="A126" s="117" t="s">
        <v>179</v>
      </c>
      <c r="B126" s="26"/>
      <c r="C126" s="101"/>
      <c r="D126" s="101"/>
      <c r="E126" s="101"/>
      <c r="F126" s="101">
        <v>0</v>
      </c>
      <c r="G126" s="101">
        <v>6810937.7699999996</v>
      </c>
      <c r="H126" s="101">
        <f>F126+G126</f>
        <v>6810937.7699999996</v>
      </c>
      <c r="I126" s="101">
        <v>0</v>
      </c>
      <c r="J126" s="101">
        <v>0</v>
      </c>
      <c r="K126" s="136">
        <f>I126+J126</f>
        <v>0</v>
      </c>
      <c r="L126" s="74"/>
      <c r="M126" s="74"/>
      <c r="N126" s="74"/>
    </row>
    <row r="127" spans="1:15" s="35" customFormat="1" ht="24" hidden="1" customHeight="1">
      <c r="A127" s="51" t="s">
        <v>115</v>
      </c>
      <c r="B127" s="18" t="s">
        <v>116</v>
      </c>
      <c r="C127" s="102">
        <f>C128</f>
        <v>0</v>
      </c>
      <c r="D127" s="102"/>
      <c r="E127" s="102">
        <f>E128</f>
        <v>0</v>
      </c>
      <c r="F127" s="102">
        <f>F128</f>
        <v>0</v>
      </c>
      <c r="G127" s="102"/>
      <c r="H127" s="102">
        <f>H128</f>
        <v>0</v>
      </c>
      <c r="I127" s="102">
        <f>I128</f>
        <v>0</v>
      </c>
      <c r="J127" s="102"/>
      <c r="K127" s="138">
        <f>K128</f>
        <v>0</v>
      </c>
      <c r="L127" s="76"/>
      <c r="M127" s="76"/>
      <c r="N127" s="76"/>
    </row>
    <row r="128" spans="1:15" s="35" customFormat="1" ht="27.75" hidden="1" customHeight="1">
      <c r="A128" s="34" t="s">
        <v>117</v>
      </c>
      <c r="B128" s="18" t="s">
        <v>118</v>
      </c>
      <c r="C128" s="101">
        <v>0</v>
      </c>
      <c r="D128" s="101"/>
      <c r="E128" s="101">
        <v>0</v>
      </c>
      <c r="F128" s="101">
        <v>0</v>
      </c>
      <c r="G128" s="101"/>
      <c r="H128" s="101">
        <v>0</v>
      </c>
      <c r="I128" s="101">
        <v>0</v>
      </c>
      <c r="J128" s="101"/>
      <c r="K128" s="136">
        <v>0</v>
      </c>
      <c r="L128" s="74"/>
      <c r="M128" s="74"/>
      <c r="N128" s="74"/>
    </row>
    <row r="129" spans="1:14" s="19" customFormat="1" ht="89.25">
      <c r="A129" s="54" t="s">
        <v>84</v>
      </c>
      <c r="B129" s="28" t="s">
        <v>76</v>
      </c>
      <c r="C129" s="101">
        <f>C130</f>
        <v>0</v>
      </c>
      <c r="D129" s="101">
        <f t="shared" ref="D129:E129" si="27">D130</f>
        <v>746232.72</v>
      </c>
      <c r="E129" s="101">
        <f t="shared" si="27"/>
        <v>746232.72</v>
      </c>
      <c r="F129" s="101">
        <f>F130</f>
        <v>0</v>
      </c>
      <c r="G129" s="101"/>
      <c r="H129" s="101">
        <f>H130</f>
        <v>0</v>
      </c>
      <c r="I129" s="101">
        <f>I130</f>
        <v>0</v>
      </c>
      <c r="J129" s="101"/>
      <c r="K129" s="136">
        <f>K130</f>
        <v>0</v>
      </c>
      <c r="L129" s="74"/>
      <c r="M129" s="74"/>
      <c r="N129" s="74"/>
    </row>
    <row r="130" spans="1:14" s="19" customFormat="1" ht="105" customHeight="1">
      <c r="A130" s="55" t="s">
        <v>85</v>
      </c>
      <c r="B130" s="28" t="s">
        <v>82</v>
      </c>
      <c r="C130" s="101">
        <v>0</v>
      </c>
      <c r="D130" s="101">
        <v>746232.72</v>
      </c>
      <c r="E130" s="101">
        <f>C130+D130</f>
        <v>746232.72</v>
      </c>
      <c r="F130" s="101">
        <v>0</v>
      </c>
      <c r="G130" s="101"/>
      <c r="H130" s="101">
        <v>0</v>
      </c>
      <c r="I130" s="101">
        <v>0</v>
      </c>
      <c r="J130" s="101"/>
      <c r="K130" s="136">
        <v>0</v>
      </c>
      <c r="L130" s="74"/>
      <c r="M130" s="74"/>
      <c r="N130" s="74"/>
    </row>
    <row r="131" spans="1:14" s="19" customFormat="1">
      <c r="A131" s="25"/>
      <c r="B131" s="28"/>
      <c r="C131" s="106"/>
      <c r="D131" s="106"/>
      <c r="E131" s="106"/>
      <c r="F131" s="106"/>
      <c r="G131" s="106"/>
      <c r="H131" s="106"/>
      <c r="I131" s="106"/>
      <c r="J131" s="106"/>
      <c r="K131" s="141"/>
      <c r="L131" s="78"/>
      <c r="M131" s="78"/>
      <c r="N131" s="78"/>
    </row>
    <row r="132" spans="1:14" s="19" customFormat="1" ht="66.75" customHeight="1">
      <c r="A132" s="33" t="s">
        <v>77</v>
      </c>
      <c r="B132" s="28" t="s">
        <v>78</v>
      </c>
      <c r="C132" s="101">
        <f>C133</f>
        <v>0</v>
      </c>
      <c r="D132" s="101">
        <f>D133</f>
        <v>-31064.05</v>
      </c>
      <c r="E132" s="101">
        <f>E133</f>
        <v>-4226041.51</v>
      </c>
      <c r="F132" s="101">
        <f>F133</f>
        <v>0</v>
      </c>
      <c r="G132" s="101"/>
      <c r="H132" s="101">
        <f>H133</f>
        <v>-4194977.46</v>
      </c>
      <c r="I132" s="101">
        <f>I133</f>
        <v>0</v>
      </c>
      <c r="J132" s="101"/>
      <c r="K132" s="136">
        <f>K133</f>
        <v>-4194977.46</v>
      </c>
      <c r="L132" s="74"/>
      <c r="M132" s="74"/>
      <c r="N132" s="74"/>
    </row>
    <row r="133" spans="1:14" s="35" customFormat="1" ht="51">
      <c r="A133" s="45" t="s">
        <v>79</v>
      </c>
      <c r="B133" s="46" t="s">
        <v>83</v>
      </c>
      <c r="C133" s="107">
        <v>0</v>
      </c>
      <c r="D133" s="107">
        <v>-31064.05</v>
      </c>
      <c r="E133" s="107">
        <f>C133+D133-4194977.46</f>
        <v>-4226041.51</v>
      </c>
      <c r="F133" s="107">
        <v>0</v>
      </c>
      <c r="G133" s="107"/>
      <c r="H133" s="107">
        <v>-4194977.46</v>
      </c>
      <c r="I133" s="107">
        <v>0</v>
      </c>
      <c r="J133" s="107"/>
      <c r="K133" s="142">
        <v>-4194977.46</v>
      </c>
      <c r="L133" s="74"/>
      <c r="M133" s="74"/>
      <c r="N133" s="74"/>
    </row>
    <row r="134" spans="1:14" s="19" customFormat="1" ht="21.75" customHeight="1">
      <c r="A134" s="143" t="s">
        <v>32</v>
      </c>
      <c r="B134" s="144"/>
      <c r="C134" s="145">
        <f t="shared" ref="C134:K134" si="28">C15+C55</f>
        <v>1393198367.4800003</v>
      </c>
      <c r="D134" s="145">
        <f t="shared" si="28"/>
        <v>77600687.659999996</v>
      </c>
      <c r="E134" s="145">
        <f t="shared" si="28"/>
        <v>1466604077.6800001</v>
      </c>
      <c r="F134" s="145">
        <f t="shared" si="28"/>
        <v>1422751542.3099999</v>
      </c>
      <c r="G134" s="145">
        <f t="shared" si="28"/>
        <v>9878080.5700000003</v>
      </c>
      <c r="H134" s="145">
        <f>H15+H55</f>
        <v>1428434645.4199998</v>
      </c>
      <c r="I134" s="145">
        <f t="shared" si="28"/>
        <v>1454713533.5699999</v>
      </c>
      <c r="J134" s="145">
        <f t="shared" si="28"/>
        <v>-11153.460000000021</v>
      </c>
      <c r="K134" s="146">
        <f t="shared" si="28"/>
        <v>1450507402.6500001</v>
      </c>
      <c r="L134" s="79"/>
      <c r="M134" s="79"/>
      <c r="N134" s="79"/>
    </row>
    <row r="135" spans="1:14">
      <c r="B135" s="80"/>
      <c r="C135" s="80"/>
      <c r="D135" s="80"/>
      <c r="E135" s="80"/>
      <c r="F135" s="80"/>
      <c r="G135" s="80"/>
      <c r="H135" s="80"/>
      <c r="I135" s="80"/>
      <c r="J135" s="80"/>
    </row>
    <row r="136" spans="1:14">
      <c r="K136" s="66"/>
      <c r="L136" s="66"/>
      <c r="M136" s="66"/>
      <c r="N136" s="66"/>
    </row>
  </sheetData>
  <mergeCells count="4">
    <mergeCell ref="C11:K11"/>
    <mergeCell ref="A11:A12"/>
    <mergeCell ref="B11:B12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2022-02-04T08:37:31Z</cp:lastPrinted>
  <dcterms:created xsi:type="dcterms:W3CDTF">2004-09-13T07:20:24Z</dcterms:created>
  <dcterms:modified xsi:type="dcterms:W3CDTF">2022-02-18T09:52:55Z</dcterms:modified>
</cp:coreProperties>
</file>